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2"/>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iterate="1"/>
</workbook>
</file>

<file path=xl/calcChain.xml><?xml version="1.0" encoding="utf-8"?>
<calcChain xmlns="http://schemas.openxmlformats.org/spreadsheetml/2006/main">
  <c r="H65" i="4"/>
  <c r="E65"/>
  <c r="F65"/>
  <c r="G65"/>
  <c r="E63"/>
  <c r="E64" s="1"/>
  <c r="F63"/>
  <c r="F64" s="1"/>
  <c r="G63"/>
  <c r="G64" s="1"/>
  <c r="H63"/>
  <c r="H64" s="1"/>
  <c r="E62" l="1"/>
  <c r="F62"/>
  <c r="G62"/>
  <c r="H62"/>
  <c r="D62"/>
  <c r="J70" l="1"/>
  <c r="J69"/>
  <c r="J68"/>
  <c r="J67"/>
  <c r="H66"/>
  <c r="G66"/>
  <c r="F66"/>
  <c r="E66"/>
  <c r="J61"/>
  <c r="A61"/>
  <c r="J60"/>
  <c r="A60"/>
  <c r="A59"/>
  <c r="J58"/>
  <c r="A58"/>
  <c r="J57"/>
  <c r="A57"/>
  <c r="A56"/>
  <c r="J55"/>
  <c r="A55"/>
  <c r="A54"/>
  <c r="A53"/>
  <c r="J52"/>
  <c r="A52"/>
  <c r="A51"/>
  <c r="A50"/>
  <c r="J49"/>
  <c r="A49"/>
  <c r="A48"/>
  <c r="A47"/>
  <c r="J46"/>
  <c r="A46"/>
  <c r="A45"/>
  <c r="A44"/>
  <c r="J43"/>
  <c r="A43"/>
  <c r="A42"/>
  <c r="A41"/>
  <c r="A40"/>
  <c r="A39"/>
  <c r="A38"/>
  <c r="J37"/>
  <c r="A37"/>
  <c r="A36"/>
  <c r="A35"/>
  <c r="J34"/>
  <c r="A34"/>
  <c r="A33"/>
  <c r="A32"/>
  <c r="J31"/>
  <c r="A31"/>
  <c r="A30"/>
  <c r="A29"/>
  <c r="J28"/>
  <c r="A28"/>
  <c r="A27"/>
  <c r="A26"/>
  <c r="J62" l="1"/>
  <c r="D63"/>
  <c r="J63" s="1"/>
  <c r="D65"/>
  <c r="J65" s="1"/>
  <c r="D66" l="1"/>
  <c r="J66" s="1"/>
  <c r="D64"/>
  <c r="J64" s="1"/>
</calcChain>
</file>

<file path=xl/sharedStrings.xml><?xml version="1.0" encoding="utf-8"?>
<sst xmlns="http://schemas.openxmlformats.org/spreadsheetml/2006/main" count="1044" uniqueCount="658">
  <si>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</si>
  <si>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</si>
  <si>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</si>
  <si>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</si>
  <si>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</si>
  <si>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</si>
  <si>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</si>
  <si>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</si>
  <si>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</si>
  <si>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</si>
  <si>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</si>
  <si>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</si>
  <si>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</si>
  <si>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</si>
  <si>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</si>
  <si>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</si>
  <si>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</si>
  <si>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</si>
  <si>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</si>
  <si>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</si>
  <si>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</si>
  <si>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</si>
  <si>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</si>
  <si>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</si>
  <si>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</si>
  <si>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</si>
  <si>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</si>
  <si>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</si>
  <si>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</si>
  <si>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</si>
  <si>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</si>
  <si>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</si>
  <si>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</si>
  <si>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</si>
  <si>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</si>
  <si>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</si>
  <si>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</si>
  <si>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</si>
  <si>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</si>
  <si>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</si>
  <si>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</si>
  <si>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</si>
  <si>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</si>
  <si>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</si>
  <si>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</si>
  <si>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</si>
  <si>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</si>
  <si>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</si>
  <si>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</si>
  <si>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</si>
  <si>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</si>
  <si>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</si>
  <si>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</si>
  <si>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</si>
  <si>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</si>
  <si>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</si>
  <si>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</si>
  <si>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</si>
  <si>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</si>
  <si>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</si>
  <si>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</si>
  <si>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</si>
  <si>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</si>
  <si>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</si>
  <si>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</si>
  <si>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</si>
  <si>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</si>
  <si>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</si>
  <si>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</si>
  <si>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</si>
  <si>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</si>
  <si>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</si>
  <si>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</si>
  <si>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</si>
  <si>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</si>
  <si>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</si>
  <si>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</si>
  <si>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</si>
  <si>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</si>
  <si>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</si>
  <si>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</si>
  <si>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</si>
  <si>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</si>
  <si>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</si>
  <si>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</si>
  <si>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Ayudas a inversiones en modernización y/o mejora de explotaciones agrarias  (6841.2 No SIGC)</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</si>
  <si>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</si>
  <si>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</si>
  <si>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O.20: Número de operaciones o unidades de inversión productiva en explotaciones con apoyo</t>
  </si>
  <si>
    <r>
      <rPr>
        <sz val="12"/>
        <color rgb="FF000000"/>
        <rFont val="Times New Roman"/>
        <family val="1"/>
        <charset val="1"/>
      </rPr>
      <t xml:space="preserve">Unidad de Realización </t>
    </r>
    <r>
      <rPr>
        <sz val="12"/>
        <color rgb="FFFF0000"/>
        <rFont val="Times New Roman"/>
        <family val="1"/>
        <charset val="1"/>
      </rPr>
      <t>OBLIGATORIO</t>
    </r>
  </si>
  <si>
    <t>Operación</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</si>
  <si>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</si>
  <si>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</si>
  <si>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</si>
  <si>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</si>
  <si>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</si>
  <si>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</si>
  <si>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</si>
  <si>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</si>
  <si>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</si>
  <si>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</si>
  <si>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</si>
  <si>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</si>
  <si>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</si>
  <si>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</si>
  <si>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</si>
  <si>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</si>
  <si>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</si>
  <si>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</si>
  <si>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</si>
  <si>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</si>
  <si>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</si>
  <si>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</si>
  <si>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</si>
  <si>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</si>
  <si>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</si>
  <si>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</si>
  <si>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</si>
  <si>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</si>
  <si>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</si>
  <si>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</si>
  <si>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</si>
  <si>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</si>
  <si>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</si>
  <si>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</si>
  <si>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</si>
  <si>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</si>
  <si>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</si>
  <si>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</si>
  <si>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</si>
  <si>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</si>
  <si>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</si>
  <si>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</si>
  <si>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</si>
  <si>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</si>
  <si>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</si>
  <si>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</si>
  <si>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</si>
  <si>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</si>
  <si>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</si>
  <si>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</si>
  <si>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</si>
  <si>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</si>
  <si>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</si>
  <si>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</si>
  <si>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</si>
  <si>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</si>
  <si>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</si>
  <si>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</si>
  <si>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</si>
  <si>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</si>
  <si>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</si>
  <si>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</si>
  <si>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</si>
  <si>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</si>
  <si>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</si>
  <si>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</si>
  <si>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</si>
  <si>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</si>
  <si>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</si>
  <si>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</si>
  <si>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</si>
  <si>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</si>
  <si>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</si>
  <si>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</si>
  <si>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</si>
  <si>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</si>
  <si>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</si>
  <si>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</si>
  <si>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</si>
  <si>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</si>
  <si>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</si>
  <si>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</si>
  <si>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</si>
  <si>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</si>
  <si>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</si>
  <si>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</si>
  <si>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</si>
  <si>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</si>
  <si>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</si>
  <si>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</si>
  <si>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</si>
  <si>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</si>
  <si>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</si>
  <si>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</si>
  <si>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</si>
  <si>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</si>
  <si>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</si>
  <si>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</si>
  <si>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</si>
  <si>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</si>
  <si>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</si>
  <si>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</si>
  <si>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</si>
  <si>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</si>
  <si>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</si>
  <si>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</si>
  <si>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</si>
  <si>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</si>
  <si>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</si>
  <si>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</si>
  <si>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</si>
  <si>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</si>
  <si>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</si>
  <si>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</si>
  <si>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</si>
  <si>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</si>
  <si>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</si>
  <si>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</si>
  <si>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</si>
  <si>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</si>
  <si>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</si>
  <si>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</si>
  <si>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</si>
  <si>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</si>
  <si>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</si>
  <si>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</si>
  <si>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</si>
  <si>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</si>
  <si>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</si>
  <si>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</si>
  <si>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</si>
  <si>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</si>
  <si>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</si>
  <si>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</si>
  <si>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</si>
  <si>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</si>
  <si>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</si>
  <si>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</si>
  <si>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</si>
  <si>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</si>
  <si>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</si>
  <si>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</si>
  <si>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</si>
  <si>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</si>
  <si>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</si>
  <si>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</si>
  <si>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</si>
  <si>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</si>
  <si>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</si>
  <si>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</si>
  <si>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</si>
  <si>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</si>
  <si>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</si>
  <si>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</si>
  <si>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</si>
  <si>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</si>
  <si>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</si>
  <si>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</si>
  <si>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</si>
  <si>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</si>
  <si>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</si>
  <si>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</si>
  <si>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</si>
  <si>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</si>
  <si>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</si>
  <si>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</si>
  <si>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</si>
  <si>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</si>
  <si>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</si>
  <si>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</si>
  <si>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</si>
  <si>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</si>
  <si>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</si>
  <si>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</si>
  <si>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</si>
  <si>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</si>
  <si>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</si>
  <si>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</si>
  <si>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</si>
  <si>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</si>
  <si>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</si>
  <si>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</si>
  <si>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</si>
  <si>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</si>
  <si>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</si>
  <si>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</si>
  <si>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</si>
  <si>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</si>
  <si>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</si>
  <si>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</si>
  <si>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</si>
  <si>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</si>
  <si>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</si>
  <si>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</si>
  <si>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</si>
  <si>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</si>
  <si>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</si>
  <si>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</si>
  <si>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</si>
  <si>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</si>
  <si>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</si>
  <si>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</si>
  <si>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</si>
  <si>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</si>
  <si>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</si>
  <si>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</si>
  <si>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</si>
  <si>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</si>
  <si>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</si>
  <si>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</si>
  <si>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</si>
  <si>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</si>
  <si>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</si>
  <si>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</si>
  <si>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</si>
  <si>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</si>
  <si>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</si>
  <si>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</si>
  <si>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</si>
  <si>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</si>
  <si>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</si>
  <si>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</si>
  <si>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</si>
  <si>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</si>
  <si>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</si>
  <si>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</si>
  <si>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</si>
  <si>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</si>
  <si>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</si>
  <si>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</si>
  <si>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</si>
  <si>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</si>
  <si>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</si>
  <si>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</si>
  <si>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</si>
  <si>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</si>
  <si>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</si>
  <si>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</si>
  <si>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</si>
  <si>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</si>
  <si>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</si>
  <si>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</si>
  <si>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</si>
  <si>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</si>
  <si>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</si>
  <si>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</si>
  <si>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</si>
  <si>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</si>
  <si>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</si>
  <si>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</si>
  <si>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</si>
  <si>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</si>
  <si>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</si>
  <si>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</si>
  <si>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</si>
  <si>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</si>
  <si>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</si>
  <si>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</si>
  <si>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</si>
  <si>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</si>
  <si>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</si>
  <si>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</si>
  <si>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</si>
  <si>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</si>
  <si>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</si>
  <si>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</si>
  <si>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</si>
  <si>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</si>
  <si>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</si>
  <si>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</si>
  <si>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</si>
  <si>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</si>
  <si>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</si>
  <si>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</si>
  <si>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</si>
  <si>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</si>
  <si>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</si>
  <si>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</si>
  <si>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</si>
  <si>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</si>
  <si>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</si>
  <si>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Toda persona física o jurídica o todo grupo de personas físicas o jurídicas que ejerzan una actividad agraria.
Cooperativas y SAT u otras entidades que estén formadas por agricultores, y que presten servicios a las explotaciones agrarias.
En el caso de Comunidades de Bienes debe estar censada en la Agencia Tributaria de Canarias.</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</si>
  <si>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</si>
  <si>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</si>
  <si>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</si>
  <si>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</si>
  <si>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</si>
  <si>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</si>
  <si>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</si>
  <si>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</si>
  <si>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</si>
  <si>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</si>
  <si>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</si>
  <si>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</si>
  <si>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</si>
  <si>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</si>
  <si>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</si>
  <si>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</si>
  <si>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</si>
  <si>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</si>
  <si>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</si>
  <si>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</si>
  <si>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</si>
  <si>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</si>
  <si>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</si>
  <si>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</si>
  <si>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</si>
  <si>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</si>
  <si>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</si>
  <si>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</si>
  <si>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</si>
  <si>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</si>
  <si>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</si>
  <si>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</si>
  <si>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</si>
  <si>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</si>
  <si>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</si>
  <si>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</si>
  <si>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</si>
  <si>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</si>
  <si>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</si>
  <si>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</si>
  <si>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</si>
  <si>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</si>
  <si>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</si>
  <si>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</si>
  <si>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</si>
  <si>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</si>
  <si>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</si>
  <si>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</si>
  <si>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</si>
  <si>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</si>
  <si>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</si>
  <si>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</si>
  <si>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</si>
  <si>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</si>
  <si>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</si>
  <si>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</si>
  <si>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</si>
  <si>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</si>
  <si>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</si>
  <si>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</si>
  <si>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</si>
  <si>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</si>
  <si>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</si>
  <si>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</si>
  <si>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</si>
  <si>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</si>
  <si>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</si>
  <si>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</si>
  <si>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</si>
  <si>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</si>
  <si>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</si>
  <si>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</si>
  <si>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</si>
  <si>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</si>
  <si>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</si>
  <si>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</si>
  <si>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</si>
  <si>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sz val="11"/>
        <color rgb="FF000000"/>
        <rFont val="Times New Roman"/>
        <family val="1"/>
        <charset val="1"/>
      </rPr>
      <t xml:space="preserve">Las subvenciones podrán revestir de las siguientes formas:
1. En el caso de subvenciones destinadas a las explotaciones agrícolas mediante los baremos estándar de costes unitarios.
2. En el caso de subvenciones destinadas a las explotaciones ganaderas mediante el reembolso de costes subvencionables en que se haya efectivamente incurrido y realmente abonados.
3. Instrumento financiero.
</t>
    </r>
    <r>
      <rPr>
        <sz val="11"/>
        <rFont val="Times New Roman"/>
        <family val="1"/>
        <charset val="1"/>
      </rPr>
      <t>La subvención alcanzará, con carácter general, una intensidad del 40 por ciento de la inversión elegible.
Este porcentaje podrá incrementarse :
En un 30 por ciento en el caso de:
• Si toda la explotación objeto de subvención se realiza agricultura o ganadería ecológica y  la persona solicitante esta de alta en el fichero de operadores de producción ecológica del Instituto Canario de Calidad Agroalimentaria.
En un 20 por ciento que no se podrá acumular con el de agricultura o ganadería ecológica en el caso de:
• Jóvenes agricultores o que se hayan instalado en los cinco años anteriores a la solicitud de subvención. 
En un 10 por ciento,  que no se podrá acumular con el de agricultura o ganadería ecológica en el caso de cumplir alguna de las siguientes condiciones:
• Si la  persona física, obtiene al menos el 50 % de su renta total de actividades agrarias u otras actividades complementarias, siempre y cuando la parte de renta procedente directamente de la actividad agraria de su explotación no sea inferior al 25 % de su renta total y el volumen de empleo dedicado a actividades agrarias o complementarias sea igual o superior a la mitad de una Unidad de Trabajo Agrario. O bien el agricultor, persona física, obtiene al menos, un 25 por 100 de su renta total de la actividad agraria ejercida en su explotación, siempre que ésta no requiera más de una unidad de trabajo agrario. Para el caso de grupo de personas físicas, incluidas las comunidades de bienes, en los que todos sus integrantes son agricultores que cumplen las mismas condiciones.
• La explotación objeto de subvención esté inscrita en el Registro de Explotaciones Prioritarias de Canarias.
• Inversiones en las que la actividad agraria es realizada por una persona jurídica en la que al menos el 50% de sus trabajadores están afiliados a la Seguridad Social con la Clasificación Nacional de Actividades Económicas en agricultura, productos de la tierra o de la ganadería, así como de los productos de primera transformación directamente relacionados con aquellos.</t>
    </r>
  </si>
  <si>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</si>
  <si>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</si>
  <si>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</si>
  <si>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</si>
  <si>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</si>
  <si>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</si>
  <si>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</si>
  <si>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</si>
  <si>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</si>
  <si>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</si>
  <si>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</si>
  <si>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</si>
  <si>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</si>
  <si>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</si>
  <si>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</si>
  <si>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</si>
  <si>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</si>
  <si>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</si>
  <si>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</si>
  <si>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</si>
  <si>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</si>
  <si>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</si>
  <si>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</si>
  <si>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</si>
  <si>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Compra de tierras.
Mano de obra propia.
Equipos de segunda mano.</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</si>
  <si>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</si>
  <si>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</si>
  <si>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</si>
  <si>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</si>
  <si>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</si>
  <si>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</si>
  <si>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</si>
  <si>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</si>
  <si>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</si>
  <si>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</si>
  <si>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</si>
  <si>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</si>
  <si>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</si>
  <si>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</si>
  <si>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</si>
  <si>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</si>
  <si>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</si>
  <si>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</si>
  <si>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</si>
  <si>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</si>
  <si>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</si>
  <si>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</si>
  <si>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</si>
  <si>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</si>
  <si>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</si>
  <si>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</si>
  <si>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</si>
  <si>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</si>
  <si>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</si>
  <si>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</si>
  <si>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t>Cumple con las condiciones establecidas en el Apartado 11 “Asistencia para el reajuste estructural otorgada mediante ayudas a la inversión” del Anexo 2 del Acuerdo sobre Agricultura de la OMC.</t>
  </si>
  <si>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</si>
  <si>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</si>
  <si>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</si>
  <si>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</si>
  <si>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</si>
  <si>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</si>
  <si>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</si>
  <si>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</si>
  <si>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</si>
  <si>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</si>
  <si>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</si>
  <si>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</si>
  <si>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</si>
  <si>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</si>
  <si>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</si>
  <si>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</si>
  <si>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</si>
  <si>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</si>
  <si>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</si>
  <si>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</si>
  <si>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</si>
  <si>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</si>
  <si>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</si>
  <si>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</si>
  <si>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</si>
  <si>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</si>
  <si>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</si>
  <si>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</si>
  <si>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</si>
  <si>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</si>
  <si>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</si>
  <si>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</si>
  <si>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</si>
  <si>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</si>
  <si>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</si>
  <si>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</si>
  <si>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</si>
  <si>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</si>
  <si>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</si>
  <si>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</si>
  <si>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</si>
  <si>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</si>
  <si>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</si>
  <si>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</si>
  <si>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</si>
  <si>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</si>
  <si>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</si>
  <si>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</si>
  <si>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</si>
  <si>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</si>
  <si>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</si>
  <si>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</si>
  <si>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</si>
  <si>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</si>
  <si>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</si>
  <si>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</si>
  <si>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</si>
  <si>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ICA68412_01</t>
  </si>
  <si>
    <r>
      <rPr>
        <sz val="12"/>
        <color rgb="FF00B050"/>
        <rFont val="Times New Roman"/>
        <family val="1"/>
        <charset val="1"/>
      </rPr>
      <t>Inversiones</t>
    </r>
    <r>
      <rPr>
        <sz val="12"/>
        <color rgb="FF000000"/>
        <rFont val="Times New Roman"/>
        <family val="1"/>
        <charset val="1"/>
      </rPr>
      <t xml:space="preserve"> menores de 10.000 EUR </t>
    </r>
    <r>
      <rPr>
        <sz val="12"/>
        <color rgb="FF00B050"/>
        <rFont val="Times New Roman"/>
        <family val="1"/>
        <charset val="1"/>
      </rPr>
      <t>para modernización y mejora de explotaciones agrarias</t>
    </r>
  </si>
  <si>
    <t>SUBVENCIÓN</t>
  </si>
  <si>
    <t>PROMEDIO</t>
  </si>
  <si>
    <t xml:space="preserve">Método de cálculo de importes unitarios: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
</t>
  </si>
  <si>
    <t>ES7 - Canarias</t>
  </si>
  <si>
    <r>
      <rPr>
        <sz val="12"/>
        <color rgb="FF000000"/>
        <rFont val="Times New Roman"/>
        <family val="1"/>
        <charset val="1"/>
      </rPr>
      <t xml:space="preserve">R9; </t>
    </r>
    <r>
      <rPr>
        <sz val="12"/>
        <color rgb="FF00B050"/>
        <rFont val="Times New Roman"/>
        <family val="1"/>
        <charset val="1"/>
      </rPr>
      <t>R15</t>
    </r>
  </si>
  <si>
    <t>NO</t>
  </si>
  <si>
    <t>ICA68412_02</t>
  </si>
  <si>
    <t>INSTRUMENTO FINANCIERO</t>
  </si>
  <si>
    <t>Al no haberse utilizado IIFF en el periodo de programación 2014-2020, el IU ha sido calculado proporcionalmente considerando el IU de subvención.</t>
  </si>
  <si>
    <t>ICA68412_03</t>
  </si>
  <si>
    <t>ICA68412_04</t>
  </si>
  <si>
    <t>ICA68412_05</t>
  </si>
  <si>
    <t>ICA68412_06</t>
  </si>
  <si>
    <r>
      <rPr>
        <sz val="12"/>
        <color rgb="FF00B050"/>
        <rFont val="Times New Roman"/>
        <family val="1"/>
        <charset val="1"/>
      </rPr>
      <t>Inversiones</t>
    </r>
    <r>
      <rPr>
        <sz val="12"/>
        <color rgb="FF000000"/>
        <rFont val="Times New Roman"/>
        <family val="1"/>
        <charset val="1"/>
      </rPr>
      <t xml:space="preserve"> iguales o mayores de 10.000 EUR y menores de 20.000 EUR </t>
    </r>
    <r>
      <rPr>
        <sz val="12"/>
        <color rgb="FF00B050"/>
        <rFont val="Times New Roman"/>
        <family val="1"/>
        <charset val="1"/>
      </rPr>
      <t>para modernización y mejora de explotaciones agrarias</t>
    </r>
  </si>
  <si>
    <t>ICA68412_07</t>
  </si>
  <si>
    <t>ICA68412_08</t>
  </si>
  <si>
    <t>ICA68412_09</t>
  </si>
  <si>
    <t>ICA68412_10</t>
  </si>
  <si>
    <t>ICA68412_11</t>
  </si>
  <si>
    <r>
      <rPr>
        <sz val="12"/>
        <color rgb="FF00B050"/>
        <rFont val="Times New Roman"/>
        <family val="1"/>
        <charset val="1"/>
      </rPr>
      <t>Inversiones</t>
    </r>
    <r>
      <rPr>
        <sz val="12"/>
        <color rgb="FF000000"/>
        <rFont val="Times New Roman"/>
        <family val="1"/>
        <charset val="1"/>
      </rPr>
      <t xml:space="preserve"> iguales o mayores de 20.000 EUR y menores de 40.000 EUR </t>
    </r>
    <r>
      <rPr>
        <sz val="12"/>
        <color rgb="FF00B050"/>
        <rFont val="Times New Roman"/>
        <family val="1"/>
        <charset val="1"/>
      </rPr>
      <t>para modernización y mejora de explotaciones agrarias</t>
    </r>
  </si>
  <si>
    <t>ICA68412_12</t>
  </si>
  <si>
    <r>
      <rPr>
        <sz val="12"/>
        <color rgb="FF00B050"/>
        <rFont val="Times New Roman"/>
        <family val="1"/>
        <charset val="1"/>
      </rPr>
      <t>Inversiones</t>
    </r>
    <r>
      <rPr>
        <sz val="12"/>
        <color rgb="FF000000"/>
        <rFont val="Times New Roman"/>
        <family val="1"/>
        <charset val="1"/>
      </rPr>
      <t xml:space="preserve"> iguales o mayores de 40.000 EUR y menores de 60.000 EUR </t>
    </r>
    <r>
      <rPr>
        <sz val="12"/>
        <color rgb="FF00B050"/>
        <rFont val="Times New Roman"/>
        <family val="1"/>
        <charset val="1"/>
      </rPr>
      <t>para modernización y mejora de explotaciones agrarias</t>
    </r>
  </si>
  <si>
    <r>
      <rPr>
        <sz val="12"/>
        <color rgb="FF00B050"/>
        <rFont val="Times New Roman"/>
        <family val="1"/>
        <charset val="1"/>
      </rPr>
      <t>Inversiones</t>
    </r>
    <r>
      <rPr>
        <sz val="12"/>
        <color rgb="FF000000"/>
        <rFont val="Times New Roman"/>
        <family val="1"/>
        <charset val="1"/>
      </rPr>
      <t xml:space="preserve"> iguales o mayores de 60.000 EUR y menores de 100.000 EUR </t>
    </r>
    <r>
      <rPr>
        <sz val="12"/>
        <color rgb="FF00B050"/>
        <rFont val="Times New Roman"/>
        <family val="1"/>
        <charset val="1"/>
      </rPr>
      <t>para modernización y mejora de explotaciones agrarias</t>
    </r>
  </si>
  <si>
    <r>
      <rPr>
        <sz val="12"/>
        <color rgb="FF00B050"/>
        <rFont val="Times New Roman"/>
        <family val="1"/>
        <charset val="1"/>
      </rPr>
      <t>Inversiones</t>
    </r>
    <r>
      <rPr>
        <sz val="12"/>
        <color rgb="FF000000"/>
        <rFont val="Times New Roman"/>
        <family val="1"/>
        <charset val="1"/>
      </rPr>
      <t xml:space="preserve"> iguales o mayores de 100.000 EUR </t>
    </r>
    <r>
      <rPr>
        <sz val="12"/>
        <color rgb="FF00B050"/>
        <rFont val="Times New Roman"/>
        <family val="1"/>
        <charset val="1"/>
      </rPr>
      <t>para modernización y mejora de explotaciones agrarias</t>
    </r>
  </si>
  <si>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</si>
  <si>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</si>
  <si>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</si>
  <si>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</si>
  <si>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</si>
  <si>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</si>
  <si>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</si>
  <si>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</si>
  <si>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</si>
  <si>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</si>
  <si>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</si>
  <si>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</si>
  <si>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</si>
  <si>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</si>
  <si>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</si>
  <si>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</si>
  <si>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</si>
  <si>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</si>
  <si>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</si>
  <si>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</si>
  <si>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</si>
  <si>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</si>
  <si>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</si>
  <si>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</si>
  <si>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</si>
  <si>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</si>
  <si>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#16  (Gasto público total EUR) </t>
  </si>
  <si>
    <t>Importe máximo para el Importe unitario previsto #16 (EUR)</t>
  </si>
  <si>
    <t>Ejecución prevista #16 (opcional)</t>
  </si>
  <si>
    <t xml:space="preserve"> Importe unitario previsto #17  (Gasto público total EUR) </t>
  </si>
  <si>
    <t>Importe máximo para el Importe unitario previsto #17 (EUR)</t>
  </si>
  <si>
    <t>Ejecución prevista #17 (opcional)</t>
  </si>
  <si>
    <t xml:space="preserve"> Importe unitario previsto #21  (Gasto público total EUR) </t>
  </si>
  <si>
    <t>Importe máximo para el Importe unitario previsto #21 (EUR)</t>
  </si>
  <si>
    <t>Ejecución prevista #21 (opcional)</t>
  </si>
  <si>
    <t xml:space="preserve"> Importe unitario previsto #22  (Gasto público total EUR) </t>
  </si>
  <si>
    <t>Importe máximo para el Importe unitario previsto #22 (EUR)</t>
  </si>
  <si>
    <t>Ejecución prevista #22 (opcional)</t>
  </si>
  <si>
    <t xml:space="preserve"> Importe unitario previsto #26  (Gasto público total EUR) </t>
  </si>
  <si>
    <t>Importe máximo para el Importe unitario previsto #26 (EUR)</t>
  </si>
  <si>
    <t>Ejecución prevista #26 (opcional)</t>
  </si>
  <si>
    <t xml:space="preserve"> Importe unitario previsto #27  (Gasto público total EUR) </t>
  </si>
  <si>
    <t>Importe máximo para el Importe unitario previsto #27 (EUR)</t>
  </si>
  <si>
    <t>Ejecución prevista #27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</si>
  <si>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</si>
  <si>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</si>
  <si>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</si>
  <si>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</si>
  <si>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</si>
  <si>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</si>
  <si>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</si>
  <si>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</si>
  <si>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</si>
  <si>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</si>
  <si>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</si>
  <si>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</si>
  <si>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</si>
  <si>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</si>
  <si>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5-25%</t>
  </si>
  <si>
    <r>
      <t xml:space="preserve">Los objetivos de esta intervención en Canarias son:
</t>
    </r>
    <r>
      <rPr>
        <sz val="11"/>
        <color rgb="FF000000"/>
        <rFont val="Times New Roman"/>
        <family val="1"/>
        <charset val="1"/>
      </rPr>
      <t xml:space="preserve">a) Mejorar los resultados económicos de las explotaciones y facilitar la reestructuración y modernización de las mismas, en términos de tamaño o de orientación productiva, o dirigirlas a retos relacionados con el medio ambiente, cambio climático o bienestar animal.
b) Mejorar el uso de los factores de producción incluida la introducción de nuevas tecnologías y de innovación, centrándose en la calidad, productos ecológicos y diversidad
Se incluirá las siguientes operaciones entre otras:
• Mejorar el rendimiento global y sostenibilidad de las explotaciones agrícolas.
• Inversiones en sorribas y nivelaciones de terrenos. Caminos interiores.
• Nuevas plantaciones o renovaciones de cultivos permanentes (arranque, preparación del terreno, material vegetal).
• Riegos, depósitos, balsas, conducciones, bombeo e implantación de nuevas estructuras o mejora de las existentes, así como sistemas para mejorar la calidad del agua, con el objetivo de ahorrar agua.
• Mecanización del cultivo. Vehículos de transporte  para el uso en la explotación, transporte de insumos y animales vivos.
• Construcción de sistemas de protección de cultivos. Almacenes y cuartos de aperos.
• Instalaciones ganaderas, entendiéndose como el conjunto de todas las unidades de producción necesarias para llevar a cabo la actividad de explotación de especies ganaderas productivas,incluyendo las estructuras necesarias para realizar una adecuada gestión de residuos y subproductos generados en el manejo de las mismas. Estas explotaciones deben estar debidamente autorizadas en el Registro de Explotaciones Ganaderas, este último requisito no será necesario en el caso de explotaciones de nueva creación.
• Mejora de las construcciones de las explotaciones ganaderas, adquisición de maquinaria y equipos nuevos en instalaciones ganaderas.
• La construcción de las estructuras necesarias para llevar a cabo una correcta gestión de residuos y subproductos generados en las fases de producción en las explotaciones ganaderas.
• Mejora de eficiencia energética (uso de materiales de construcción que reduzcan las pérdidas de calor).
• Instalaciones para el tratamiento de residuos y aguas residuales en las granjas y en los procesos de elaboración y comercialización.
• Producción de biogás utilizando residuos orgánicos (producción en explotaciones y local).
• Equipos, sistemas y aplicaciones informáticas, de seguridad y control necesarios para la actividad.
• Mejorar la eficiencia en el uso de fertilizantes. Mejora de las estructuras de almacenamiento de estiércol.
• Reestructuración y construcción de edificios para la cría de ganado con tecnología nueva y efectiva para la reducción de emisiones de GEI.
• Mejora del almacenamiento de la cosecha para mejorar la calidad del producto.
• Reducción del consumo de energía, por ejemplo renovando la instalación eléctrica o mejorando el aislamiento.
• Primera transformación de los productos agrarios en la explotación.
• Inversiones para adaptarse a normas de obligado cumplimiento de la Unión, en cuyo caso, sólo serán subvencionables en el período de gracia de 12-24 meses.
• Inversiones destinadas a la instalación de todo tipo de energías renovables exclusivamente para el consumo propio de la explotación, </t>
    </r>
    <r>
      <rPr>
        <sz val="11"/>
        <color rgb="FF77BC65"/>
        <rFont val="Times New Roman"/>
        <family val="1"/>
        <charset val="1"/>
      </rPr>
      <t>considerando la Directiva de energías renovables 2018/2001 y sus criterios de sostenibilidad</t>
    </r>
    <r>
      <rPr>
        <sz val="11"/>
        <color rgb="FF000000"/>
        <rFont val="Times New Roman"/>
        <family val="1"/>
        <charset val="1"/>
      </rPr>
      <t>.</t>
    </r>
    <r>
      <rPr>
        <sz val="11"/>
        <color rgb="FF00B050"/>
        <rFont val="Times New Roman"/>
        <family val="1"/>
        <charset val="1"/>
      </rPr>
      <t xml:space="preserve"> En caso de excederse del autoconsumo, serán de aplicación las disposiciones sobre ayudas estatales.
</t>
    </r>
    <r>
      <rPr>
        <sz val="11"/>
        <color rgb="FF000000"/>
        <rFont val="Times New Roman"/>
        <family val="1"/>
        <charset val="1"/>
      </rPr>
      <t>• Apoyar inversiones derivadas del diseño, desarrollo y ensayo de productos, procesos y tecnologías derivadas de un proceso de colaboración para el desarrollo de innovación.
• Apoyar las inversiones derivadas de la aplicación de sistemas de gestión de calidad, medioambiental y riesgos laborales.
• Elaboración de proyectos, dirección facultativa y coordinación de seguridad y salud de las obras. Los estudios de viabilidad o los costes vinculados con la expedición de patentes o licencias.
• Contrato de arquitectos, ingenieros o consultores</t>
    </r>
    <r>
      <rPr>
        <sz val="11"/>
        <color rgb="FF00B050"/>
        <rFont val="Times New Roman"/>
        <family val="1"/>
        <charset val="1"/>
      </rPr>
      <t xml:space="preserve">.
</t>
    </r>
    <r>
      <rPr>
        <sz val="11"/>
        <color rgb="FF000000"/>
        <rFont val="Times New Roman"/>
        <family val="1"/>
        <charset val="1"/>
      </rPr>
      <t xml:space="preserve">• Inversiones colectivas destinadas a compartir prácticas innovadoras.
• Sistemas de gestión y eliminación de cadáveres en las explotaciones ganaderas.
</t>
    </r>
    <r>
      <rPr>
        <sz val="11"/>
        <color rgb="FF0070C0"/>
        <rFont val="Times New Roman"/>
        <family val="1"/>
      </rPr>
      <t>Las operaciones de modernización de regadíos que se incluyen dentro de esta intervención tienen como objetivo un aumento de la competitividad de la explotación.</t>
    </r>
    <r>
      <rPr>
        <sz val="11"/>
        <color rgb="FF000000"/>
        <rFont val="Times New Roman"/>
        <family val="1"/>
        <charset val="1"/>
      </rPr>
      <t xml:space="preserve">
</t>
    </r>
    <r>
      <rPr>
        <sz val="11"/>
        <color rgb="FF00B050"/>
        <rFont val="Times New Roman"/>
        <family val="1"/>
        <charset val="1"/>
      </rPr>
      <t xml:space="preserve">En el caso particular de las solicitudes de ayuda para las inversiones en explotaciones agrícolas, se podrán adoptar, entre otros, los siguientes criterios de selección a favor de actuaciones que incluyan:
• Explotaciones afectadas por una póliza de seguros perteneciente a los seguros agrarios combinados.
• Criterios de integración en el medio, mimetización o disminución del impacto visual y paisajístico.
• En materia de regadíos, se tomará en consideración el mayor ahorro de agua </t>
    </r>
    <r>
      <rPr>
        <sz val="11"/>
        <color rgb="FF0070C0"/>
        <rFont val="Times New Roman"/>
        <family val="1"/>
      </rPr>
      <t>y las zonas donde el ahorro de agua sea más necesario</t>
    </r>
    <r>
      <rPr>
        <sz val="11"/>
        <color rgb="FF00B050"/>
        <rFont val="Times New Roman"/>
        <family val="1"/>
        <charset val="1"/>
      </rPr>
      <t xml:space="preserve">. En este caso, el ahorro potencial de agua será </t>
    </r>
    <r>
      <rPr>
        <sz val="11"/>
        <color rgb="FF0070C0"/>
        <rFont val="Times New Roman"/>
        <family val="1"/>
      </rPr>
      <t>del 5-25%. Si la inversión afecta a masas de agua cuyo estado haya sido calificado como inferior a bueno en el plan hidrológico de cuenca correspondiente, el ahorro efectivo o real será el determinado por la planificación hidrológica y el organismo de cuenca competentes.</t>
    </r>
    <r>
      <rPr>
        <sz val="11"/>
        <color rgb="FF00B050"/>
        <rFont val="Times New Roman"/>
        <family val="1"/>
        <charset val="1"/>
      </rPr>
      <t xml:space="preserve">
• El respeto de la Directiva 2009/125/CE del Parlamento Europeo y del Consejo, de 21 de octubre de 2009, por la que se instaura un marco para el establecimiento de requisitos de diseño ecológico aplicables a los productos relacionados con la energía (refundición).
• Explotaciones en las que se fomente el uso de las Tecnologías de Información y Comunicación (TIC) en la tramitación administrativa. Presentación telemática de la solicitud de subvención.
• La renovación y ampliación de la gama de productos y servicios, renovación y ampliación de los procesos productivos, cambios en la organización y en la gestión y cambios en las cualificaciones de los profesionales.
• En función de la naturaleza de la explotación:
    o Explotaciones inscritas en agricultura ecológica. Este criterio se determinará en las Bases Reguladoras de la Convocatoria como "Inversiones en las explotaciones que están total o parcialmente inscritas en el Registro de      Operadores de Producción Ecológica de Canarias (ROPE)".
    o Explotación agraria preferente: persona jurídica en la que al menos el cincuenta por ciento de sus trabajadores están afiliados a la seguridad social con Clasificación Nacional de Actividades Económicas en agricultura, productos de la tierra o de la ganadería, así como en los productos de primera transformación directamente relacionados con aquéllos.
    o Las solicitudes de ayuda de los titulares de explotaciones que sean socios de una entidad asociativa agroalimentaria calificada de prioritaria de acuerdo a lo establecido en la Ley 13/2013, de 2 de agosto, de fomento de la integración de las cooperativas y de otras entidades asociativas de carácter agroalimentario.
    o Explotaciones con producción integrada.
    o Explotación perteneciente a una agrupación de defensa sanitaria.
• En función de la condición del beneficiario:
    o Jóvenes agricultores que se hayan instalado con cargo al Programa de Desarrollo Rural en los cinco años anteriores a la solicitud de ayuda. Dicho extremo será comprobado mediante la consulta administrativa.
    o Ser titular, cotitular o socio de de una explotación agraria prioritaria de acuerdo con lo establecido en la Ley 19/1995, de 4 de julio, de modernización de explotaciones.
    o Ser agricultor profesional de acuerdo con lo establecido en la Ley 19/1995, de 4 de julio, de modernización de explotaciones y/o sus posteriores modificaciones.
En términos de complementariedad, y con relación a las intervenciones FEAGA para la regulación o apoyo de los mercados, en general se velará porque los beneficiarios sólo reciban la ayuda correspondiente a una operación bajo un único sistema. Para ello, se llevarán a cabo controles administrativos cruzados con las bases de datos y gestores. En este sentido, se respetarán las normas específicas recogidas en el Reglamento (UE) nº 2021/2117 que modifica los Reglamentos (UE) nº 1308/2013, por el que se crea la organización común de mercados de los productos agrarios, (UE) nº 1151/2012, sobre los regímenes de calidad de los productos agrícolas y alimenticios, (UE) nº 251/2014, sobre la definición, descripción, presentación, etiquetado y protección de las indicaciones geográficas de los productos vitivinícolas aromatizados, y (UE) nº 228/2013, por el que se establecen medidas específicas en el sector agrícola en favor de las regiones ultraperiféricas de la Unión. Con relación al Programa Comunitario de Apoyo a las Producciones Agrarias de Canarias (POSEI), éste se limita a ayudas (por hectárea, tonelada o unidades) a la producción vegetal, a los productores de plátano, o a la producción animal. En el caso de las producciones vegetales, también se establecen ayudas a la comercialización exterior o a la transformación y embotellado de vinos con denominación de origen protegida (DOP) producidos en Canarias. Para evitar el solape de actuaciones, quedan excluidas del PE PAC las medidas contempladas en el POSEI.
Se tomarán en consideración la Directiva 91/676/CEE del Consejo de 12 de diciembre de 1991 relativa a la protección de las aguas contra la contaminación producida por nitratos utilizados en la agricultura; la Directiva 92/43/CEE del Consejo, de 21 de mayo de 1992, relativa a la conservación de los hábitats naturales y de la fauna y flora silvestres, y la Directiva 2009/128/CE del Parlamento Europeo y del Consejo, de 21 de octubre de 2009, por la que se establece el marco de la actuación comunitaria para conseguir un uso sostenible de los plaguicidas.
Para favorecer un adecuado tratamiento de residuos de origen animal en relación a los nitratos, se estará a lo dispuesto por la normativa vigente: Orden de 19 de mayo de 2009, de la Consejería de Agricultura, Ganadería, Pesca y Alimentación del Gobierno de Canarias, por la que se modifica el Programa de Actuación previsto en la Orden de 27 de octubre de 2000, que establece el Programa de Actuación a que se refiere el artículo 6 del Real Decreto 261/1996,de 16 de febrero, con el objeto de prevenir y reducir la contaminación causada por los nitratos de origen agrario; el Real Decreto 261/1996, de 16 de febrero, sobre protección de las aguas contra la contaminación producida por los nitratos procedentes de fuentes agrarias; la Directiva 2006/118/CE del Parlamento Europeo y del Consejo de 12 de diciembre de 2006 relativa a la protección de las aguas subterráneas contra la contaminación y el deterioro; y equivalentes.</t>
    </r>
  </si>
  <si>
    <r>
      <t xml:space="preserve">Poseer la persona o personas responsables de la gestión y/o administración de la explotación la capacidad agraria adecuada. Se entiende que poseen la capacidad agraria adecuada:
a) Las que hayan sido beneficiarias o integrantes de las listas de reserva de las convocatorias de modernización de explotaciones agrarias aprobadas por este Departamento a partir del año 2008.
b) Las que tengan inscrita su explotación en el Registro de Explotaciones Prioritarias de Canarias.
c) Las que cuenten con al menos 1 año de experiencia profesional en la actividad agrícola
</t>
    </r>
    <r>
      <rPr>
        <sz val="12"/>
        <color rgb="FF0070C0"/>
        <rFont val="Times New Roman"/>
        <family val="1"/>
      </rPr>
      <t>d) Las explotaciones ganaderas que figuren inscritas en el REGA mínimo 1 año antes de la presentación de la solicitud de subvención o las explotaciones agrarias inscritas en el Registro General de la Producción Agrícola (REGEPA) o en el Sistema de Información de Explotaciones (SIEX) o en el Registro de Explotaciones Prioritarias o en el Registro de Explotaciones.</t>
    </r>
    <r>
      <rPr>
        <sz val="12"/>
        <color rgb="FF000000"/>
        <rFont val="Times New Roman"/>
        <family val="1"/>
        <charset val="1"/>
      </rPr>
      <t xml:space="preserve">
e) Las que poseen un título o diploma de formación profesional agraria o hayan asistido a cursos de capacidad profesional que cuenten con un mínimo de 30 horas lectivas.
f) En el caso de jóvenes agricultores que se acojan a la subvención prevista  en plan estratégico 2023-2027, esta experiencia podrán adquirirla antes de la finalización del plan empresarial,y en todo caso dentro de los 36 meses siguientes a la concesión de la subvención.
En cuanto a Instrumentos Financieros, las condiciones de admisibilidad serán también las indicadas anteriormente.</t>
    </r>
  </si>
  <si>
    <t>IIFF - Inversiones menores de 10.000 EUR para modernización y mejora de explotaciones agrarias</t>
  </si>
  <si>
    <t>IIFF - Inversiones iguales o mayores de 10.000 EUR y menores de 20.000 EUR para modernización y mejora de explotaciones agrarias</t>
  </si>
  <si>
    <t>IIFF - Inversiones iguales o mayores de 20.000 EUR y menores de 40.000 EUR para modernización y mejora de explotaciones agrarias</t>
  </si>
  <si>
    <t>IIFF - Inversiones iguales o mayores de 40.000 EUR y menores de 60.000 EUR para modernización y mejora de explotaciones agrarias</t>
  </si>
  <si>
    <t>IIFF - Inversiones iguales o mayores de 60.000 EUR y menores de 100.000 EUR para modernización y mejora de explotaciones agrarias</t>
  </si>
  <si>
    <t>IIFF - Inversiones iguales o mayores de 100.000 EUR para modernización y mejora de explotaciones agrarias</t>
  </si>
  <si>
    <r>
      <rPr>
        <sz val="12"/>
        <color rgb="FFFF00FF"/>
        <rFont val="Times New Roman"/>
        <family val="1"/>
      </rPr>
      <t>Será como mínimo el 50 % del ahorro potencial, siempre y cuando no sea inferior al 3 % de ahorro del caudal captado o un porcentaje mayor determinado por la planificación hidrológica y el organismo de cuenca competente.</t>
    </r>
    <r>
      <rPr>
        <sz val="12"/>
        <color rgb="FF0070C0"/>
        <rFont val="Times New Roman"/>
        <family val="1"/>
        <charset val="1"/>
      </rPr>
      <t xml:space="preserve">
</t>
    </r>
  </si>
</sst>
</file>

<file path=xl/styles.xml><?xml version="1.0" encoding="utf-8"?>
<styleSheet xmlns="http://schemas.openxmlformats.org/spreadsheetml/2006/main">
  <numFmts count="3">
    <numFmt numFmtId="164" formatCode="_-* #,##0.00_-;\-* #,##0.00_-;_-* \-??_-;_-@_-"/>
    <numFmt numFmtId="165" formatCode="0\ %"/>
    <numFmt numFmtId="166" formatCode="0.00\ %"/>
  </numFmts>
  <fonts count="35">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2"/>
      <color rgb="FF00B050"/>
      <name val="Times New Roman"/>
      <family val="1"/>
      <charset val="1"/>
    </font>
    <font>
      <sz val="11"/>
      <color rgb="FF00B050"/>
      <name val="Times New Roman"/>
      <family val="1"/>
      <charset val="1"/>
    </font>
    <font>
      <sz val="11"/>
      <color rgb="FF000000"/>
      <name val="Times New Roman"/>
      <family val="1"/>
      <charset val="1"/>
    </font>
    <font>
      <sz val="11"/>
      <color rgb="FF77BC65"/>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1"/>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0070C0"/>
      <name val="Times New Roman"/>
      <family val="1"/>
      <charset val="1"/>
    </font>
    <font>
      <sz val="11"/>
      <color rgb="FF0070C0"/>
      <name val="Times New Roman"/>
      <family val="1"/>
    </font>
    <font>
      <sz val="12"/>
      <color rgb="FF0070C0"/>
      <name val="Times New Roman"/>
      <family val="1"/>
    </font>
    <font>
      <sz val="12"/>
      <color rgb="FF7030A0"/>
      <name val="Times New Roman"/>
      <family val="1"/>
      <charset val="1"/>
    </font>
    <font>
      <sz val="11"/>
      <color rgb="FF7030A0"/>
      <name val="Calibri"/>
      <family val="2"/>
      <charset val="1"/>
    </font>
    <font>
      <sz val="12"/>
      <color rgb="FFFF00FF"/>
      <name val="Times New Roman"/>
      <family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77BC65"/>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4">
    <xf numFmtId="0" fontId="0" fillId="0" borderId="0"/>
    <xf numFmtId="164" fontId="28" fillId="0" borderId="0" applyBorder="0" applyProtection="0"/>
    <xf numFmtId="164" fontId="28" fillId="0" borderId="0" applyBorder="0" applyProtection="0"/>
    <xf numFmtId="0" fontId="28" fillId="0" borderId="0"/>
  </cellStyleXfs>
  <cellXfs count="300">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3" fillId="0" borderId="0" xfId="0" applyFont="1" applyProtection="1"/>
    <xf numFmtId="0" fontId="15" fillId="6" borderId="0" xfId="0" applyFont="1" applyFill="1" applyAlignment="1" applyProtection="1">
      <alignment horizontal="left" vertical="center"/>
    </xf>
    <xf numFmtId="0" fontId="16" fillId="6" borderId="0" xfId="0" applyFont="1" applyFill="1" applyAlignment="1" applyProtection="1">
      <alignment vertical="center"/>
    </xf>
    <xf numFmtId="0" fontId="4" fillId="6" borderId="0" xfId="0" applyFont="1" applyFill="1" applyProtection="1"/>
    <xf numFmtId="0" fontId="16" fillId="3" borderId="0" xfId="0" applyFont="1" applyFill="1" applyAlignment="1" applyProtection="1">
      <alignment horizontal="left" vertical="center"/>
    </xf>
    <xf numFmtId="0" fontId="16" fillId="3" borderId="0" xfId="0" applyFont="1" applyFill="1" applyAlignment="1" applyProtection="1">
      <alignment vertical="center"/>
    </xf>
    <xf numFmtId="0" fontId="16"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13" fillId="0" borderId="0" xfId="0" applyFont="1" applyProtection="1"/>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1"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2" xfId="0" applyFont="1" applyFill="1" applyBorder="1" applyProtection="1"/>
    <xf numFmtId="0" fontId="4" fillId="4" borderId="23" xfId="0" applyFont="1" applyFill="1" applyBorder="1" applyProtection="1"/>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20" fillId="4" borderId="10" xfId="0" applyFont="1" applyFill="1" applyBorder="1" applyAlignment="1" applyProtection="1">
      <alignment horizontal="center" vertical="center" wrapText="1"/>
    </xf>
    <xf numFmtId="0" fontId="21" fillId="4" borderId="45" xfId="0" applyFont="1" applyFill="1" applyBorder="1" applyAlignment="1" applyProtection="1">
      <alignment horizontal="center" vertical="center" wrapText="1"/>
    </xf>
    <xf numFmtId="0" fontId="20" fillId="4" borderId="24" xfId="0" applyFont="1" applyFill="1" applyBorder="1" applyAlignment="1" applyProtection="1">
      <alignment horizontal="center" vertical="center" wrapText="1"/>
    </xf>
    <xf numFmtId="0" fontId="20" fillId="4" borderId="45" xfId="0" applyFont="1" applyFill="1" applyBorder="1" applyAlignment="1" applyProtection="1">
      <alignment horizontal="center" vertical="center" wrapText="1"/>
    </xf>
    <xf numFmtId="0" fontId="20"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11" fillId="2" borderId="12" xfId="0" applyFont="1" applyFill="1" applyBorder="1" applyProtection="1">
      <protection locked="0"/>
    </xf>
    <xf numFmtId="0" fontId="4" fillId="2" borderId="12" xfId="0" applyFont="1" applyFill="1" applyBorder="1" applyProtection="1">
      <protection locked="0"/>
    </xf>
    <xf numFmtId="0" fontId="7" fillId="2" borderId="12" xfId="0" applyFont="1" applyFill="1" applyBorder="1" applyAlignment="1" applyProtection="1">
      <alignment wrapText="1"/>
      <protection locked="0"/>
    </xf>
    <xf numFmtId="0" fontId="4" fillId="2" borderId="12" xfId="0" applyFont="1" applyFill="1" applyBorder="1" applyAlignment="1" applyProtection="1">
      <protection locked="0"/>
    </xf>
    <xf numFmtId="166" fontId="4" fillId="2" borderId="12" xfId="0" applyNumberFormat="1" applyFont="1" applyFill="1" applyBorder="1" applyAlignment="1" applyProtection="1">
      <protection locked="0"/>
    </xf>
    <xf numFmtId="0" fontId="7" fillId="2" borderId="12" xfId="0" applyFont="1"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23"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20" fillId="2" borderId="29" xfId="0" applyFont="1" applyFill="1" applyBorder="1" applyAlignment="1" applyProtection="1">
      <alignment horizontal="center" vertical="center" wrapText="1"/>
      <protection locked="0"/>
    </xf>
    <xf numFmtId="0" fontId="24"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20" fillId="2" borderId="36" xfId="0" applyFont="1" applyFill="1" applyBorder="1" applyAlignment="1" applyProtection="1">
      <alignment horizontal="center" vertical="center" wrapText="1"/>
      <protection locked="0"/>
    </xf>
    <xf numFmtId="0" fontId="24" fillId="3" borderId="37" xfId="0" applyFont="1" applyFill="1" applyBorder="1" applyAlignment="1" applyProtection="1">
      <alignment vertical="center" wrapText="1"/>
      <protection locked="0"/>
    </xf>
    <xf numFmtId="0" fontId="20" fillId="2" borderId="29" xfId="0" applyFont="1" applyFill="1" applyBorder="1" applyAlignment="1" applyProtection="1">
      <alignment vertical="center" wrapText="1"/>
      <protection locked="0"/>
    </xf>
    <xf numFmtId="0" fontId="7" fillId="2" borderId="29" xfId="0" applyFont="1" applyFill="1" applyBorder="1" applyAlignment="1" applyProtection="1">
      <alignment vertical="center" wrapText="1"/>
      <protection locked="0"/>
    </xf>
    <xf numFmtId="0" fontId="24" fillId="3" borderId="29" xfId="0" applyFont="1" applyFill="1" applyBorder="1" applyAlignment="1" applyProtection="1">
      <alignment vertical="center" wrapText="1"/>
      <protection locked="0"/>
    </xf>
    <xf numFmtId="0" fontId="20" fillId="2" borderId="53" xfId="0" applyFont="1" applyFill="1" applyBorder="1" applyAlignment="1" applyProtection="1">
      <alignment vertical="center" wrapText="1"/>
      <protection locked="0"/>
    </xf>
    <xf numFmtId="0" fontId="7" fillId="2" borderId="53" xfId="0" applyFont="1" applyFill="1" applyBorder="1" applyAlignment="1" applyProtection="1">
      <alignment vertical="center" wrapText="1"/>
      <protection locked="0"/>
    </xf>
    <xf numFmtId="0" fontId="7" fillId="2" borderId="36" xfId="0" applyFont="1" applyFill="1" applyBorder="1" applyAlignment="1" applyProtection="1">
      <alignment horizontal="center" vertical="center" wrapText="1"/>
      <protection locked="0"/>
    </xf>
    <xf numFmtId="0" fontId="7" fillId="0" borderId="29" xfId="0" applyFont="1" applyBorder="1" applyAlignment="1" applyProtection="1">
      <alignment horizontal="left" vertical="center" wrapText="1"/>
      <protection locked="0"/>
    </xf>
    <xf numFmtId="0" fontId="7" fillId="0" borderId="36" xfId="0" applyFont="1" applyBorder="1" applyAlignment="1" applyProtection="1">
      <alignment horizontal="left" vertical="center" wrapText="1"/>
      <protection locked="0"/>
    </xf>
    <xf numFmtId="0" fontId="24"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20" fillId="2" borderId="50" xfId="0" applyFont="1" applyFill="1" applyBorder="1" applyAlignment="1" applyProtection="1">
      <alignment horizontal="center" vertical="center" wrapText="1"/>
      <protection locked="0"/>
    </xf>
    <xf numFmtId="0" fontId="25" fillId="0" borderId="29" xfId="0" applyFont="1" applyBorder="1" applyAlignment="1" applyProtection="1">
      <alignment horizontal="left" vertical="center" wrapText="1"/>
      <protection locked="0"/>
    </xf>
    <xf numFmtId="0" fontId="25" fillId="0" borderId="53" xfId="0" applyFont="1" applyBorder="1" applyAlignment="1" applyProtection="1">
      <alignment horizontal="left" vertical="center" wrapText="1"/>
      <protection locked="0"/>
    </xf>
    <xf numFmtId="0" fontId="29" fillId="2" borderId="6" xfId="0" applyFont="1" applyFill="1" applyBorder="1" applyAlignment="1" applyProtection="1">
      <alignment vertical="center"/>
      <protection locked="0"/>
    </xf>
    <xf numFmtId="0" fontId="20" fillId="2" borderId="36" xfId="0" applyFont="1" applyFill="1" applyBorder="1" applyAlignment="1" applyProtection="1">
      <alignment horizontal="center" vertical="center" wrapText="1"/>
      <protection locked="0"/>
    </xf>
    <xf numFmtId="0" fontId="20" fillId="2" borderId="36" xfId="0" applyFont="1" applyFill="1" applyBorder="1" applyAlignment="1" applyProtection="1">
      <alignment horizontal="center" vertical="center" wrapText="1"/>
      <protection locked="0"/>
    </xf>
    <xf numFmtId="0" fontId="7" fillId="2" borderId="36" xfId="0" applyFont="1" applyFill="1" applyBorder="1" applyAlignment="1" applyProtection="1">
      <alignment horizontal="center" vertical="center" wrapText="1"/>
      <protection locked="0"/>
    </xf>
    <xf numFmtId="0" fontId="32" fillId="2" borderId="29" xfId="0" applyFont="1" applyFill="1" applyBorder="1" applyAlignment="1" applyProtection="1">
      <alignment horizontal="center" vertical="center" wrapText="1"/>
      <protection locked="0"/>
    </xf>
    <xf numFmtId="0" fontId="32" fillId="2" borderId="53" xfId="0" applyFont="1" applyFill="1" applyBorder="1" applyAlignment="1" applyProtection="1">
      <alignment vertical="center" wrapText="1"/>
      <protection locked="0"/>
    </xf>
    <xf numFmtId="0" fontId="32" fillId="2" borderId="36" xfId="0" applyFont="1" applyFill="1" applyBorder="1" applyAlignment="1" applyProtection="1">
      <alignment horizontal="center" vertical="center" wrapText="1"/>
      <protection locked="0"/>
    </xf>
    <xf numFmtId="0" fontId="32" fillId="2" borderId="12" xfId="0" applyFont="1" applyFill="1" applyBorder="1" applyProtection="1">
      <protection locked="0"/>
    </xf>
    <xf numFmtId="0" fontId="33" fillId="2" borderId="12" xfId="0" applyFont="1" applyFill="1" applyBorder="1" applyProtection="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12" fillId="2"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40" xfId="0" applyFont="1" applyFill="1" applyBorder="1" applyAlignment="1" applyProtection="1">
      <alignment horizontal="left" vertical="center"/>
      <protection locked="0"/>
    </xf>
    <xf numFmtId="0" fontId="4" fillId="3" borderId="29"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protection locked="0"/>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7" fillId="2" borderId="29" xfId="0" applyFont="1" applyFill="1" applyBorder="1" applyAlignment="1" applyProtection="1">
      <alignment horizontal="left" vertical="center" wrapText="1"/>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9"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13" fillId="2" borderId="3" xfId="0" applyFont="1" applyFill="1" applyBorder="1" applyAlignment="1" applyProtection="1">
      <alignment horizontal="left" wrapText="1"/>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3" fillId="3" borderId="29"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4" fillId="2" borderId="0" xfId="0" applyFont="1" applyFill="1" applyBorder="1" applyAlignment="1" applyProtection="1">
      <alignment horizontal="left" vertical="center"/>
      <protection locked="0"/>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15" fillId="4" borderId="0" xfId="0" applyFont="1" applyFill="1" applyBorder="1" applyAlignment="1" applyProtection="1">
      <alignment horizontal="justify" vertical="center" wrapText="1"/>
    </xf>
    <xf numFmtId="0" fontId="4" fillId="2" borderId="0" xfId="0" applyFont="1" applyFill="1" applyBorder="1" applyAlignment="1" applyProtection="1">
      <alignment horizontal="left" vertical="center" wrapText="1"/>
      <protection locked="0"/>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12" fillId="2" borderId="0" xfId="0" applyFont="1" applyFill="1" applyBorder="1" applyAlignment="1" applyProtection="1">
      <alignment horizontal="left" vertical="center" wrapText="1"/>
      <protection locked="0"/>
    </xf>
    <xf numFmtId="0" fontId="16" fillId="6" borderId="0" xfId="0" applyFont="1" applyFill="1" applyBorder="1" applyAlignment="1" applyProtection="1">
      <alignment horizontal="justify" vertical="center"/>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protection locked="0"/>
    </xf>
    <xf numFmtId="0" fontId="0" fillId="2" borderId="4" xfId="0" applyFont="1" applyFill="1" applyBorder="1" applyAlignment="1">
      <alignment horizontal="center"/>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left" vertical="center"/>
      <protection locked="0"/>
    </xf>
    <xf numFmtId="0" fontId="4" fillId="5" borderId="4" xfId="0" applyFont="1" applyFill="1" applyBorder="1" applyAlignment="1" applyProtection="1">
      <alignment horizontal="justify" vertical="center"/>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5"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4" fillId="7"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21" fillId="3" borderId="0" xfId="0" applyFont="1" applyFill="1" applyBorder="1" applyAlignment="1" applyProtection="1">
      <alignment horizontal="left" vertical="center" wrapText="1"/>
      <protection locked="0"/>
    </xf>
    <xf numFmtId="0" fontId="31" fillId="2" borderId="11" xfId="0" applyFont="1" applyFill="1" applyBorder="1" applyAlignment="1" applyProtection="1">
      <alignment vertical="center" wrapText="1"/>
      <protection locked="0"/>
    </xf>
  </cellXfs>
  <cellStyles count="4">
    <cellStyle name="Millares" xfId="1" builtinId="3"/>
    <cellStyle name="Millares 2" xfId="2"/>
    <cellStyle name="Normal" xfId="0" builtinId="0"/>
    <cellStyle name="Normal 2" xfId="3"/>
  </cellStyles>
  <dxfs count="3">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77BC65"/>
      <rgbColor rgb="FF003366"/>
      <rgbColor rgb="FF00B050"/>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FF00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MK71"/>
  <sheetViews>
    <sheetView topLeftCell="A13" zoomScaleNormal="100" workbookViewId="0">
      <selection activeCell="E26" sqref="E26"/>
    </sheetView>
  </sheetViews>
  <sheetFormatPr baseColWidth="10" defaultColWidth="9.140625" defaultRowHeight="15"/>
  <cols>
    <col min="1" max="1025" width="11.42578125" style="1"/>
  </cols>
  <sheetData>
    <row r="1" spans="1:7" s="2" customFormat="1">
      <c r="A1" s="2" t="s">
        <v>0</v>
      </c>
    </row>
    <row r="2" spans="1:7" s="3" customFormat="1"/>
    <row r="3" spans="1:7">
      <c r="A3" s="4" t="s">
        <v>1</v>
      </c>
    </row>
    <row r="4" spans="1:7">
      <c r="A4" s="4" t="s">
        <v>2</v>
      </c>
    </row>
    <row r="5" spans="1:7">
      <c r="A5" s="4" t="s">
        <v>3</v>
      </c>
    </row>
    <row r="6" spans="1:7">
      <c r="A6" s="5" t="s">
        <v>4</v>
      </c>
    </row>
    <row r="7" spans="1:7">
      <c r="A7" s="4" t="s">
        <v>5</v>
      </c>
    </row>
    <row r="8" spans="1:7">
      <c r="A8" s="4" t="s">
        <v>6</v>
      </c>
    </row>
    <row r="9" spans="1:7">
      <c r="A9" s="4" t="s">
        <v>7</v>
      </c>
    </row>
    <row r="10" spans="1:7">
      <c r="A10" s="4" t="s">
        <v>8</v>
      </c>
    </row>
    <row r="11" spans="1:7">
      <c r="A11" s="4" t="s">
        <v>9</v>
      </c>
    </row>
    <row r="13" spans="1:7" s="2" customFormat="1">
      <c r="A13" s="2" t="s">
        <v>10</v>
      </c>
    </row>
    <row r="14" spans="1:7" s="3" customFormat="1"/>
    <row r="15" spans="1:7">
      <c r="A15" s="4" t="s">
        <v>11</v>
      </c>
    </row>
    <row r="16" spans="1:7" ht="15" customHeight="1">
      <c r="A16" s="199" t="s">
        <v>12</v>
      </c>
      <c r="B16" s="199"/>
      <c r="C16" s="199"/>
      <c r="D16" s="199"/>
      <c r="E16" s="199"/>
      <c r="F16" s="199"/>
      <c r="G16" s="199"/>
    </row>
    <row r="17" spans="1:1" ht="17.25">
      <c r="A17" s="4" t="s">
        <v>13</v>
      </c>
    </row>
    <row r="18" spans="1:1">
      <c r="A18" s="4" t="s">
        <v>14</v>
      </c>
    </row>
    <row r="19" spans="1:1">
      <c r="A19" s="4" t="s">
        <v>15</v>
      </c>
    </row>
    <row r="20" spans="1:1">
      <c r="A20" s="4" t="s">
        <v>16</v>
      </c>
    </row>
    <row r="21" spans="1:1">
      <c r="A21" s="4" t="s">
        <v>17</v>
      </c>
    </row>
    <row r="22" spans="1:1">
      <c r="A22" s="4" t="s">
        <v>18</v>
      </c>
    </row>
    <row r="23" spans="1:1">
      <c r="A23" s="4" t="s">
        <v>19</v>
      </c>
    </row>
    <row r="24" spans="1:1">
      <c r="A24" s="4" t="s">
        <v>20</v>
      </c>
    </row>
    <row r="25" spans="1:1">
      <c r="A25" s="4" t="s">
        <v>21</v>
      </c>
    </row>
    <row r="26" spans="1:1">
      <c r="A26" s="4" t="s">
        <v>22</v>
      </c>
    </row>
    <row r="27" spans="1:1">
      <c r="A27" s="4" t="s">
        <v>23</v>
      </c>
    </row>
    <row r="28" spans="1:1">
      <c r="A28" s="4" t="s">
        <v>24</v>
      </c>
    </row>
    <row r="29" spans="1:1">
      <c r="A29" s="4" t="s">
        <v>25</v>
      </c>
    </row>
    <row r="30" spans="1:1">
      <c r="A30" s="4" t="s">
        <v>26</v>
      </c>
    </row>
    <row r="31" spans="1:1">
      <c r="A31" s="4" t="s">
        <v>27</v>
      </c>
    </row>
    <row r="32" spans="1:1">
      <c r="A32" s="4" t="s">
        <v>28</v>
      </c>
    </row>
    <row r="33" spans="1:1">
      <c r="A33" s="4" t="s">
        <v>29</v>
      </c>
    </row>
    <row r="34" spans="1:1">
      <c r="A34" s="4" t="s">
        <v>30</v>
      </c>
    </row>
    <row r="35" spans="1:1">
      <c r="A35" s="4" t="s">
        <v>31</v>
      </c>
    </row>
    <row r="36" spans="1:1">
      <c r="A36" s="4" t="s">
        <v>32</v>
      </c>
    </row>
    <row r="37" spans="1:1">
      <c r="A37" s="4" t="s">
        <v>33</v>
      </c>
    </row>
    <row r="38" spans="1:1">
      <c r="A38" s="4" t="s">
        <v>34</v>
      </c>
    </row>
    <row r="39" spans="1:1">
      <c r="A39" s="4" t="s">
        <v>35</v>
      </c>
    </row>
    <row r="40" spans="1:1">
      <c r="A40" s="4" t="s">
        <v>36</v>
      </c>
    </row>
    <row r="41" spans="1:1">
      <c r="A41" s="4" t="s">
        <v>37</v>
      </c>
    </row>
    <row r="42" spans="1:1">
      <c r="A42" s="4" t="s">
        <v>38</v>
      </c>
    </row>
    <row r="43" spans="1:1">
      <c r="A43" s="4" t="s">
        <v>39</v>
      </c>
    </row>
    <row r="44" spans="1:1">
      <c r="A44" s="4" t="s">
        <v>40</v>
      </c>
    </row>
    <row r="45" spans="1:1">
      <c r="A45" s="4" t="s">
        <v>41</v>
      </c>
    </row>
    <row r="46" spans="1:1">
      <c r="A46" s="4" t="s">
        <v>42</v>
      </c>
    </row>
    <row r="47" spans="1:1">
      <c r="A47" s="4" t="s">
        <v>43</v>
      </c>
    </row>
    <row r="48" spans="1:1" ht="17.25">
      <c r="A48" s="4" t="s">
        <v>44</v>
      </c>
    </row>
    <row r="49" spans="1:1">
      <c r="A49" s="4" t="s">
        <v>45</v>
      </c>
    </row>
    <row r="50" spans="1:1">
      <c r="A50" s="4" t="s">
        <v>46</v>
      </c>
    </row>
    <row r="51" spans="1:1">
      <c r="A51" s="4" t="s">
        <v>47</v>
      </c>
    </row>
    <row r="53" spans="1:1" s="2" customFormat="1">
      <c r="A53" s="2" t="s">
        <v>48</v>
      </c>
    </row>
    <row r="55" spans="1:1">
      <c r="A55" s="6" t="s">
        <v>49</v>
      </c>
    </row>
    <row r="56" spans="1:1">
      <c r="A56" s="6"/>
    </row>
    <row r="57" spans="1:1" s="2" customFormat="1" ht="38.25">
      <c r="A57" s="7" t="s">
        <v>50</v>
      </c>
    </row>
    <row r="59" spans="1:1">
      <c r="A59" s="1" t="s">
        <v>51</v>
      </c>
    </row>
    <row r="60" spans="1:1">
      <c r="A60" s="1" t="s">
        <v>52</v>
      </c>
    </row>
    <row r="62" spans="1:1">
      <c r="A62" s="3" t="s">
        <v>53</v>
      </c>
    </row>
    <row r="64" spans="1:1">
      <c r="A64" s="3" t="s">
        <v>54</v>
      </c>
    </row>
    <row r="66" spans="1:1" s="2" customFormat="1">
      <c r="A66" s="2" t="s">
        <v>55</v>
      </c>
    </row>
    <row r="68" spans="1:1">
      <c r="A68" s="1" t="s">
        <v>56</v>
      </c>
    </row>
    <row r="69" spans="1:1">
      <c r="A69" s="3" t="s">
        <v>57</v>
      </c>
    </row>
    <row r="71" spans="1:1">
      <c r="A71" s="3"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dimension ref="A1:AMK23"/>
  <sheetViews>
    <sheetView showGridLines="0" topLeftCell="A9" zoomScaleNormal="100" workbookViewId="0">
      <selection activeCell="A9" sqref="A9"/>
    </sheetView>
  </sheetViews>
  <sheetFormatPr baseColWidth="10" defaultColWidth="9.140625" defaultRowHeight="15" zeroHeight="1"/>
  <cols>
    <col min="1" max="7" width="11.42578125"/>
    <col min="8" max="1025" width="11.42578125" hidden="1"/>
  </cols>
  <sheetData>
    <row r="1" spans="1:7"/>
    <row r="2" spans="1:7" ht="15.75">
      <c r="A2" s="202" t="s">
        <v>59</v>
      </c>
      <c r="B2" s="202"/>
      <c r="C2" s="202"/>
      <c r="D2" s="202"/>
      <c r="E2" s="202"/>
      <c r="F2" s="202"/>
      <c r="G2" s="202"/>
    </row>
    <row r="3" spans="1:7" ht="49.5" customHeight="1">
      <c r="A3" s="203" t="s">
        <v>60</v>
      </c>
      <c r="B3" s="203"/>
      <c r="C3" s="203"/>
      <c r="D3" s="203"/>
      <c r="E3" s="203"/>
      <c r="F3" s="203"/>
      <c r="G3" s="203"/>
    </row>
    <row r="4" spans="1:7" ht="78" customHeight="1">
      <c r="A4" s="203" t="s">
        <v>61</v>
      </c>
      <c r="B4" s="203"/>
      <c r="C4" s="203"/>
      <c r="D4" s="203"/>
      <c r="E4" s="203"/>
      <c r="F4" s="203"/>
      <c r="G4" s="203"/>
    </row>
    <row r="5" spans="1:7" ht="50.25" customHeight="1">
      <c r="A5" s="204" t="s">
        <v>62</v>
      </c>
      <c r="B5" s="204"/>
      <c r="C5" s="204"/>
      <c r="D5" s="204"/>
      <c r="E5" s="204"/>
      <c r="F5" s="204"/>
      <c r="G5" s="204"/>
    </row>
    <row r="6" spans="1:7"/>
    <row r="7" spans="1:7" ht="42.75" customHeight="1">
      <c r="A7" s="204" t="s">
        <v>63</v>
      </c>
      <c r="B7" s="204"/>
      <c r="C7" s="204"/>
      <c r="D7" s="204"/>
      <c r="E7" s="204"/>
      <c r="F7" s="204"/>
      <c r="G7" s="204"/>
    </row>
    <row r="8" spans="1:7"/>
    <row r="9" spans="1:7" ht="15.6" customHeight="1">
      <c r="A9" s="202" t="s">
        <v>64</v>
      </c>
      <c r="B9" s="202"/>
      <c r="C9" s="202"/>
      <c r="D9" s="202"/>
      <c r="E9" s="202"/>
      <c r="F9" s="202"/>
      <c r="G9" s="202"/>
    </row>
    <row r="10" spans="1:7" ht="15" customHeight="1">
      <c r="A10" s="200" t="s">
        <v>65</v>
      </c>
      <c r="B10" s="200"/>
      <c r="C10" s="200"/>
      <c r="D10" s="200"/>
      <c r="E10" s="200"/>
      <c r="F10" s="200"/>
      <c r="G10" s="200"/>
    </row>
    <row r="11" spans="1:7" ht="15" customHeight="1">
      <c r="A11" s="200" t="s">
        <v>66</v>
      </c>
      <c r="B11" s="200"/>
      <c r="C11" s="200"/>
      <c r="D11" s="200"/>
      <c r="E11" s="200"/>
      <c r="F11" s="200"/>
      <c r="G11" s="200"/>
    </row>
    <row r="12" spans="1:7" ht="15" customHeight="1">
      <c r="A12" s="201" t="s">
        <v>67</v>
      </c>
      <c r="B12" s="201"/>
      <c r="C12" s="201"/>
      <c r="D12" s="201"/>
      <c r="E12" s="201"/>
      <c r="F12" s="201"/>
      <c r="G12" s="201"/>
    </row>
    <row r="13" spans="1:7" ht="15" customHeight="1">
      <c r="A13" s="201" t="s">
        <v>68</v>
      </c>
      <c r="B13" s="201"/>
      <c r="C13" s="201"/>
      <c r="D13" s="201"/>
      <c r="E13" s="201"/>
      <c r="F13" s="201"/>
      <c r="G13" s="201"/>
    </row>
    <row r="14" spans="1:7" ht="15" customHeight="1">
      <c r="A14" s="201" t="s">
        <v>69</v>
      </c>
      <c r="B14" s="201"/>
      <c r="C14" s="201"/>
      <c r="D14" s="201"/>
      <c r="E14" s="201"/>
      <c r="F14" s="201"/>
      <c r="G14" s="201"/>
    </row>
    <row r="15" spans="1:7" ht="322.14999999999998" customHeight="1">
      <c r="A15" s="201" t="s">
        <v>70</v>
      </c>
      <c r="B15" s="201"/>
      <c r="C15" s="201"/>
      <c r="D15" s="201"/>
      <c r="E15" s="201"/>
      <c r="F15" s="201"/>
      <c r="G15" s="201"/>
    </row>
    <row r="16" spans="1:7" ht="15" customHeight="1">
      <c r="A16" s="201"/>
      <c r="B16" s="201"/>
      <c r="C16" s="201"/>
      <c r="D16" s="201"/>
      <c r="E16" s="201"/>
      <c r="F16" s="201"/>
      <c r="G16" s="201"/>
    </row>
    <row r="17" spans="1:7" ht="62.45" customHeight="1">
      <c r="A17" s="201" t="s">
        <v>71</v>
      </c>
      <c r="B17" s="201"/>
      <c r="C17" s="201"/>
      <c r="D17" s="201"/>
      <c r="E17" s="201"/>
      <c r="F17" s="201"/>
      <c r="G17" s="201"/>
    </row>
    <row r="18" spans="1:7" ht="15" customHeight="1">
      <c r="A18" s="201"/>
      <c r="B18" s="201"/>
      <c r="C18" s="201"/>
      <c r="D18" s="201"/>
      <c r="E18" s="201"/>
      <c r="F18" s="201"/>
      <c r="G18" s="201"/>
    </row>
    <row r="19" spans="1:7" ht="58.15" customHeight="1">
      <c r="A19" s="201" t="s">
        <v>72</v>
      </c>
      <c r="B19" s="201"/>
      <c r="C19" s="201"/>
      <c r="D19" s="201"/>
      <c r="E19" s="201"/>
      <c r="F19" s="201"/>
      <c r="G19" s="201"/>
    </row>
    <row r="20" spans="1:7" ht="55.15" customHeight="1">
      <c r="A20" s="201" t="s">
        <v>73</v>
      </c>
      <c r="B20" s="201"/>
      <c r="C20" s="201"/>
      <c r="D20" s="201"/>
      <c r="E20" s="201"/>
      <c r="F20" s="201"/>
      <c r="G20" s="201"/>
    </row>
    <row r="21" spans="1:7" ht="30" customHeight="1">
      <c r="A21" s="201" t="s">
        <v>74</v>
      </c>
      <c r="B21" s="201"/>
      <c r="C21" s="201"/>
      <c r="D21" s="201"/>
      <c r="E21" s="201"/>
      <c r="F21" s="201"/>
      <c r="G21" s="201"/>
    </row>
    <row r="22" spans="1:7" ht="277.89999999999998" customHeight="1">
      <c r="A22" s="200" t="s">
        <v>75</v>
      </c>
      <c r="B22" s="200"/>
      <c r="C22" s="200" t="s">
        <v>76</v>
      </c>
      <c r="D22" s="200"/>
      <c r="E22" s="8"/>
      <c r="F22" s="8"/>
      <c r="G22" s="8"/>
    </row>
    <row r="23" spans="1:7" ht="15" customHeight="1">
      <c r="A23" s="200"/>
      <c r="B23" s="200"/>
      <c r="C23" s="200"/>
      <c r="D23" s="200"/>
      <c r="E23" s="8"/>
      <c r="F23" s="8"/>
      <c r="G23" s="8"/>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K418"/>
  <sheetViews>
    <sheetView tabSelected="1" topLeftCell="A316" zoomScale="80" zoomScaleNormal="80" workbookViewId="0">
      <selection activeCell="AMM337" sqref="AMM337"/>
    </sheetView>
  </sheetViews>
  <sheetFormatPr baseColWidth="10" defaultColWidth="9.140625" defaultRowHeight="15.75" zeroHeight="1"/>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c r="A1" s="286" t="s">
        <v>77</v>
      </c>
      <c r="B1" s="286"/>
      <c r="C1" s="286"/>
      <c r="D1" s="286"/>
      <c r="E1" s="286"/>
      <c r="F1" s="286"/>
      <c r="G1" s="11"/>
      <c r="H1" s="12"/>
      <c r="I1" s="12"/>
      <c r="J1" s="12"/>
      <c r="K1" s="12"/>
      <c r="L1" s="12"/>
      <c r="M1" s="12"/>
      <c r="N1" s="12"/>
      <c r="O1" s="12"/>
      <c r="P1" s="12"/>
      <c r="Q1" s="12"/>
    </row>
    <row r="2" spans="1:17"/>
    <row r="3" spans="1:17">
      <c r="A3" s="210" t="s">
        <v>78</v>
      </c>
      <c r="B3" s="210"/>
      <c r="C3" s="210"/>
      <c r="D3" s="210"/>
      <c r="E3" s="210"/>
      <c r="F3" s="210"/>
    </row>
    <row r="4" spans="1:17" s="14" customFormat="1">
      <c r="A4" s="13"/>
      <c r="B4" s="13"/>
      <c r="C4" s="13"/>
      <c r="D4" s="10"/>
      <c r="E4" s="10"/>
      <c r="F4" s="10"/>
      <c r="H4" s="10"/>
      <c r="I4" s="10"/>
      <c r="J4" s="10"/>
      <c r="K4" s="10"/>
      <c r="L4" s="10"/>
      <c r="M4" s="10"/>
      <c r="N4" s="10"/>
      <c r="O4" s="10"/>
      <c r="P4" s="10"/>
      <c r="Q4" s="10"/>
    </row>
    <row r="5" spans="1:17" ht="15.75" customHeight="1">
      <c r="A5" s="287" t="s">
        <v>79</v>
      </c>
      <c r="B5" s="287"/>
      <c r="C5" s="288" t="s">
        <v>80</v>
      </c>
      <c r="D5" s="288"/>
      <c r="E5" s="288"/>
      <c r="F5" s="288"/>
      <c r="H5" s="14"/>
      <c r="I5" s="14"/>
      <c r="J5" s="14"/>
    </row>
    <row r="6" spans="1:17" ht="15.75" customHeight="1">
      <c r="A6" s="279" t="s">
        <v>81</v>
      </c>
      <c r="B6" s="279"/>
      <c r="C6" s="289">
        <v>68412</v>
      </c>
      <c r="D6" s="289"/>
      <c r="E6" s="289"/>
      <c r="F6" s="289"/>
      <c r="G6" s="15"/>
      <c r="H6" s="14"/>
      <c r="I6" s="14"/>
      <c r="J6" s="14"/>
    </row>
    <row r="7" spans="1:17" ht="46.5" customHeight="1">
      <c r="A7" s="279" t="s">
        <v>82</v>
      </c>
      <c r="B7" s="279"/>
      <c r="C7" s="281" t="s">
        <v>83</v>
      </c>
      <c r="D7" s="281"/>
      <c r="E7" s="281"/>
      <c r="F7" s="281"/>
      <c r="G7" s="15"/>
      <c r="H7" s="14"/>
      <c r="I7" s="14"/>
      <c r="J7" s="14"/>
    </row>
    <row r="8" spans="1:17" ht="27" customHeight="1">
      <c r="A8" s="279" t="s">
        <v>84</v>
      </c>
      <c r="B8" s="279"/>
      <c r="C8" s="290" t="s">
        <v>85</v>
      </c>
      <c r="D8" s="290"/>
      <c r="E8" s="290"/>
      <c r="F8" s="290"/>
      <c r="H8" s="14"/>
      <c r="I8" s="14"/>
      <c r="J8" s="14"/>
    </row>
    <row r="9" spans="1:17" ht="15.75" customHeight="1">
      <c r="A9" s="279" t="s">
        <v>86</v>
      </c>
      <c r="B9" s="279"/>
      <c r="C9" s="280" t="s">
        <v>4</v>
      </c>
      <c r="D9" s="280"/>
      <c r="E9" s="280"/>
      <c r="F9" s="280"/>
      <c r="H9" s="14"/>
      <c r="I9" s="14"/>
      <c r="J9" s="14"/>
    </row>
    <row r="10" spans="1:17" ht="15.75" customHeight="1">
      <c r="A10" s="281" t="s">
        <v>56</v>
      </c>
      <c r="B10" s="281"/>
      <c r="C10" s="280" t="s">
        <v>57</v>
      </c>
      <c r="D10" s="280"/>
      <c r="E10" s="280"/>
      <c r="F10" s="280"/>
      <c r="H10" s="14"/>
      <c r="I10" s="14"/>
      <c r="J10" s="14"/>
    </row>
    <row r="11" spans="1:17" ht="42.75" customHeight="1">
      <c r="A11" s="279" t="s">
        <v>87</v>
      </c>
      <c r="B11" s="279"/>
      <c r="C11" s="282" t="s">
        <v>88</v>
      </c>
      <c r="D11" s="282"/>
      <c r="E11" s="282"/>
      <c r="F11" s="282"/>
      <c r="I11" s="14"/>
      <c r="J11" s="14"/>
    </row>
    <row r="12" spans="1:17" ht="15.75" customHeight="1">
      <c r="A12" s="281" t="s">
        <v>89</v>
      </c>
      <c r="B12" s="281"/>
      <c r="C12" s="283" t="s">
        <v>90</v>
      </c>
      <c r="D12" s="283"/>
      <c r="E12" s="283"/>
      <c r="F12" s="283"/>
      <c r="I12" s="14"/>
      <c r="J12" s="14"/>
    </row>
    <row r="13" spans="1:17" ht="15.75" customHeight="1">
      <c r="A13" s="279" t="s">
        <v>91</v>
      </c>
      <c r="B13" s="279"/>
      <c r="C13" s="284" t="s">
        <v>92</v>
      </c>
      <c r="D13" s="284"/>
      <c r="E13" s="284"/>
      <c r="F13" s="16"/>
    </row>
    <row r="14" spans="1:17" ht="15.75" customHeight="1">
      <c r="A14" s="279"/>
      <c r="B14" s="279"/>
      <c r="C14" s="285" t="s">
        <v>93</v>
      </c>
      <c r="D14" s="285"/>
      <c r="E14" s="285"/>
      <c r="F14" s="17"/>
    </row>
    <row r="15" spans="1:17" ht="15.75" customHeight="1">
      <c r="A15" s="279"/>
      <c r="B15" s="279"/>
      <c r="C15" s="285" t="s">
        <v>94</v>
      </c>
      <c r="D15" s="285"/>
      <c r="E15" s="285"/>
      <c r="F15" s="17"/>
    </row>
    <row r="16" spans="1:17" ht="15.75" customHeight="1">
      <c r="A16" s="279"/>
      <c r="B16" s="279"/>
      <c r="C16" s="285" t="s">
        <v>95</v>
      </c>
      <c r="D16" s="285"/>
      <c r="E16" s="285"/>
      <c r="F16" s="17"/>
    </row>
    <row r="17" spans="1:12" ht="18.75" customHeight="1">
      <c r="A17" s="273" t="s">
        <v>96</v>
      </c>
      <c r="B17" s="273"/>
      <c r="C17" s="18"/>
      <c r="D17" s="274" t="s">
        <v>97</v>
      </c>
      <c r="E17" s="274"/>
      <c r="F17" s="274"/>
      <c r="I17" s="14"/>
      <c r="J17" s="14"/>
    </row>
    <row r="18" spans="1:12">
      <c r="A18" s="273"/>
      <c r="B18" s="273"/>
      <c r="C18" s="18"/>
      <c r="D18" s="275" t="s">
        <v>98</v>
      </c>
      <c r="E18" s="275"/>
      <c r="F18" s="275"/>
      <c r="I18" s="14"/>
      <c r="J18" s="14"/>
    </row>
    <row r="19" spans="1:12">
      <c r="A19" s="273"/>
      <c r="B19" s="273"/>
      <c r="C19" s="19" t="s">
        <v>54</v>
      </c>
      <c r="D19" s="276" t="s">
        <v>52</v>
      </c>
      <c r="E19" s="276"/>
      <c r="F19" s="276"/>
      <c r="I19" s="14"/>
      <c r="J19" s="14"/>
    </row>
    <row r="20" spans="1:12">
      <c r="A20" s="20"/>
      <c r="B20" s="21"/>
      <c r="C20" s="21"/>
    </row>
    <row r="21" spans="1:12">
      <c r="I21" s="22"/>
    </row>
    <row r="22" spans="1:12" ht="18.75" customHeight="1">
      <c r="A22" s="23" t="s">
        <v>99</v>
      </c>
      <c r="B22" s="24"/>
      <c r="C22" s="25"/>
      <c r="D22" s="25"/>
      <c r="E22" s="25"/>
      <c r="F22" s="25"/>
      <c r="H22" s="14"/>
      <c r="I22" s="14"/>
      <c r="J22" s="14"/>
      <c r="K22" s="14"/>
      <c r="L22" s="14"/>
    </row>
    <row r="23" spans="1:12">
      <c r="H23" s="14"/>
      <c r="I23" s="14"/>
      <c r="J23" s="14"/>
      <c r="K23" s="14"/>
      <c r="L23" s="14"/>
    </row>
    <row r="24" spans="1:12">
      <c r="A24" s="26" t="s">
        <v>100</v>
      </c>
      <c r="B24" s="27"/>
      <c r="C24" s="25"/>
      <c r="D24" s="25"/>
      <c r="E24" s="25"/>
      <c r="F24" s="25"/>
      <c r="H24" s="14"/>
      <c r="I24" s="14"/>
      <c r="J24" s="14"/>
      <c r="K24" s="14"/>
      <c r="L24" s="14"/>
    </row>
    <row r="25" spans="1:12" ht="18.75" customHeight="1">
      <c r="A25" s="28"/>
      <c r="B25" s="29" t="s">
        <v>101</v>
      </c>
      <c r="C25" s="30"/>
      <c r="D25" s="30"/>
      <c r="E25" s="30"/>
      <c r="F25" s="31"/>
      <c r="H25" s="14"/>
      <c r="I25" s="14"/>
      <c r="J25" s="14"/>
      <c r="K25" s="14"/>
      <c r="L25" s="14"/>
    </row>
    <row r="26" spans="1:12" ht="18.75" customHeight="1">
      <c r="A26" s="32" t="s">
        <v>54</v>
      </c>
      <c r="B26" s="33" t="s">
        <v>102</v>
      </c>
      <c r="C26" s="30"/>
      <c r="D26" s="30"/>
      <c r="E26" s="30"/>
      <c r="F26" s="31"/>
      <c r="H26" s="14"/>
      <c r="I26" s="14"/>
      <c r="J26" s="14"/>
      <c r="K26" s="14"/>
      <c r="L26" s="14"/>
    </row>
    <row r="27" spans="1:12" ht="18.75" customHeight="1">
      <c r="A27" s="28"/>
      <c r="B27" s="33" t="s">
        <v>103</v>
      </c>
      <c r="C27" s="30"/>
      <c r="D27" s="30"/>
      <c r="E27" s="30"/>
      <c r="F27" s="31"/>
      <c r="H27" s="14"/>
      <c r="I27" s="14"/>
      <c r="J27" s="14"/>
      <c r="K27" s="14"/>
      <c r="L27" s="14"/>
    </row>
    <row r="28" spans="1:12">
      <c r="H28" s="14"/>
      <c r="I28" s="14"/>
      <c r="J28" s="14"/>
      <c r="K28" s="14"/>
      <c r="L28" s="14"/>
    </row>
    <row r="29" spans="1:12" ht="18" customHeight="1">
      <c r="A29" s="34" t="s">
        <v>104</v>
      </c>
      <c r="B29" s="27"/>
      <c r="C29" s="25"/>
      <c r="D29" s="25"/>
      <c r="E29" s="25"/>
      <c r="F29" s="25"/>
      <c r="H29" s="14"/>
      <c r="I29" s="14"/>
      <c r="J29" s="14"/>
      <c r="K29" s="14"/>
      <c r="L29" s="14"/>
    </row>
    <row r="30" spans="1:12" ht="15.75" customHeight="1">
      <c r="A30" s="277" t="s">
        <v>105</v>
      </c>
      <c r="B30" s="277"/>
      <c r="C30" s="278"/>
      <c r="D30" s="278"/>
      <c r="E30" s="278"/>
      <c r="F30" s="278"/>
      <c r="H30" s="14"/>
      <c r="I30" s="14"/>
      <c r="J30" s="14"/>
      <c r="K30" s="14"/>
      <c r="L30" s="14"/>
    </row>
    <row r="31" spans="1:12"/>
    <row r="32" spans="1:12" ht="25.5" customHeight="1">
      <c r="A32" s="35" t="s">
        <v>106</v>
      </c>
      <c r="B32" s="27"/>
      <c r="C32" s="25"/>
      <c r="D32" s="25"/>
      <c r="E32" s="25"/>
    </row>
    <row r="33" spans="1:8" ht="18.75" customHeight="1">
      <c r="A33" s="36"/>
      <c r="B33" s="37" t="s">
        <v>107</v>
      </c>
      <c r="D33" s="36"/>
      <c r="E33" s="38" t="s">
        <v>108</v>
      </c>
    </row>
    <row r="34" spans="1:8" ht="18.75" customHeight="1">
      <c r="A34" s="36"/>
      <c r="B34" s="37" t="s">
        <v>109</v>
      </c>
      <c r="D34" s="39"/>
      <c r="E34" s="38" t="s">
        <v>110</v>
      </c>
      <c r="H34" s="14"/>
    </row>
    <row r="35" spans="1:8" ht="18.75" customHeight="1">
      <c r="A35" s="36"/>
      <c r="B35" s="37" t="s">
        <v>111</v>
      </c>
      <c r="D35" s="39"/>
      <c r="E35" s="38" t="s">
        <v>112</v>
      </c>
    </row>
    <row r="36" spans="1:8" ht="18.75" customHeight="1">
      <c r="A36" s="36"/>
      <c r="B36" s="37" t="s">
        <v>113</v>
      </c>
      <c r="D36" s="39"/>
      <c r="E36" s="38" t="s">
        <v>114</v>
      </c>
    </row>
    <row r="37" spans="1:8" ht="18.75" customHeight="1">
      <c r="A37" s="36"/>
      <c r="B37" s="37" t="s">
        <v>115</v>
      </c>
      <c r="D37" s="39"/>
      <c r="E37" s="38" t="s">
        <v>116</v>
      </c>
    </row>
    <row r="38" spans="1:8" ht="18.75" customHeight="1">
      <c r="A38" s="36"/>
      <c r="B38" s="37" t="s">
        <v>117</v>
      </c>
      <c r="D38" s="39"/>
      <c r="E38" s="38" t="s">
        <v>118</v>
      </c>
    </row>
    <row r="39" spans="1:8" ht="18.75" customHeight="1">
      <c r="A39" s="36"/>
      <c r="B39" s="37" t="s">
        <v>119</v>
      </c>
      <c r="D39" s="39"/>
      <c r="E39" s="38" t="s">
        <v>120</v>
      </c>
    </row>
    <row r="40" spans="1:8" ht="24" customHeight="1">
      <c r="A40" s="36"/>
      <c r="B40" s="37" t="s">
        <v>121</v>
      </c>
      <c r="D40" s="39"/>
      <c r="E40" s="38" t="s">
        <v>122</v>
      </c>
    </row>
    <row r="41" spans="1:8" ht="24" customHeight="1">
      <c r="A41" s="36"/>
      <c r="B41" s="38" t="s">
        <v>123</v>
      </c>
      <c r="D41" s="39" t="s">
        <v>54</v>
      </c>
      <c r="E41" s="40" t="s">
        <v>124</v>
      </c>
    </row>
    <row r="42" spans="1:8" ht="18.75" customHeight="1">
      <c r="A42" s="36"/>
      <c r="B42" s="38" t="s">
        <v>125</v>
      </c>
      <c r="D42" s="39"/>
      <c r="E42" s="38" t="s">
        <v>126</v>
      </c>
    </row>
    <row r="43" spans="1:8" ht="18.75" customHeight="1">
      <c r="A43" s="41"/>
      <c r="B43" s="41"/>
    </row>
    <row r="44" spans="1:8">
      <c r="A44" s="35" t="s">
        <v>127</v>
      </c>
      <c r="B44" s="25"/>
      <c r="C44" s="25"/>
      <c r="D44" s="25"/>
      <c r="E44" s="25"/>
      <c r="F44" s="25"/>
      <c r="G44" s="14"/>
    </row>
    <row r="45" spans="1:8" ht="60.75" customHeight="1">
      <c r="A45" s="246"/>
      <c r="B45" s="246"/>
      <c r="C45" s="246"/>
      <c r="D45" s="246"/>
      <c r="E45" s="246"/>
      <c r="F45" s="246"/>
    </row>
    <row r="46" spans="1:8"/>
    <row r="47" spans="1:8">
      <c r="A47" s="23" t="s">
        <v>128</v>
      </c>
      <c r="B47" s="25"/>
      <c r="C47" s="25"/>
      <c r="D47" s="25"/>
      <c r="E47" s="25"/>
      <c r="F47" s="25"/>
    </row>
    <row r="48" spans="1:8" ht="33.75" customHeight="1">
      <c r="A48" s="243" t="s">
        <v>129</v>
      </c>
      <c r="B48" s="243"/>
      <c r="C48" s="243"/>
      <c r="D48" s="243"/>
      <c r="E48" s="243"/>
      <c r="F48" s="243"/>
    </row>
    <row r="49" spans="1:6"/>
    <row r="50" spans="1:6" ht="31.15" customHeight="1">
      <c r="A50" s="36"/>
      <c r="B50" s="271" t="s">
        <v>130</v>
      </c>
      <c r="C50" s="271"/>
      <c r="D50" s="271"/>
      <c r="E50" s="271"/>
      <c r="F50" s="271"/>
    </row>
    <row r="51" spans="1:6" ht="30" customHeight="1">
      <c r="A51" s="36" t="s">
        <v>54</v>
      </c>
      <c r="B51" s="271" t="s">
        <v>131</v>
      </c>
      <c r="C51" s="271"/>
      <c r="D51" s="271"/>
      <c r="E51" s="271"/>
      <c r="F51" s="271"/>
    </row>
    <row r="52" spans="1:6" ht="18.75" customHeight="1">
      <c r="A52" s="36"/>
      <c r="B52" s="271" t="s">
        <v>132</v>
      </c>
      <c r="C52" s="271"/>
      <c r="D52" s="271"/>
      <c r="E52" s="271"/>
      <c r="F52" s="271"/>
    </row>
    <row r="53" spans="1:6" ht="31.15" customHeight="1">
      <c r="A53" s="36"/>
      <c r="B53" s="271" t="s">
        <v>133</v>
      </c>
      <c r="C53" s="271"/>
      <c r="D53" s="271"/>
      <c r="E53" s="271"/>
      <c r="F53" s="271"/>
    </row>
    <row r="54" spans="1:6" ht="18.75" customHeight="1">
      <c r="A54" s="36"/>
      <c r="B54" s="271" t="s">
        <v>134</v>
      </c>
      <c r="C54" s="271"/>
      <c r="D54" s="271"/>
      <c r="E54" s="271"/>
      <c r="F54" s="271"/>
    </row>
    <row r="55" spans="1:6" ht="18.75" customHeight="1">
      <c r="A55" s="36"/>
      <c r="B55" s="271" t="s">
        <v>135</v>
      </c>
      <c r="C55" s="271"/>
      <c r="D55" s="271"/>
      <c r="E55" s="271"/>
      <c r="F55" s="271"/>
    </row>
    <row r="56" spans="1:6" ht="18.75" customHeight="1">
      <c r="A56" s="36"/>
      <c r="B56" s="271" t="s">
        <v>136</v>
      </c>
      <c r="C56" s="271"/>
      <c r="D56" s="271"/>
      <c r="E56" s="271"/>
      <c r="F56" s="271"/>
    </row>
    <row r="57" spans="1:6" ht="34.9" customHeight="1">
      <c r="A57" s="36"/>
      <c r="B57" s="271" t="s">
        <v>137</v>
      </c>
      <c r="C57" s="271"/>
      <c r="D57" s="271"/>
      <c r="E57" s="271"/>
      <c r="F57" s="271"/>
    </row>
    <row r="58" spans="1:6" ht="47.45" customHeight="1">
      <c r="A58" s="36"/>
      <c r="B58" s="271" t="s">
        <v>138</v>
      </c>
      <c r="C58" s="271"/>
      <c r="D58" s="271"/>
      <c r="E58" s="271"/>
      <c r="F58" s="271"/>
    </row>
    <row r="59" spans="1:6" ht="41.45" customHeight="1">
      <c r="A59" s="36"/>
      <c r="B59" s="271" t="s">
        <v>139</v>
      </c>
      <c r="C59" s="271"/>
      <c r="D59" s="271"/>
      <c r="E59" s="271"/>
      <c r="F59" s="271"/>
    </row>
    <row r="60" spans="1:6"/>
    <row r="61" spans="1:6">
      <c r="A61" s="23" t="s">
        <v>140</v>
      </c>
      <c r="B61" s="25"/>
      <c r="C61" s="25"/>
      <c r="D61" s="25"/>
      <c r="E61" s="25"/>
      <c r="F61" s="25"/>
    </row>
    <row r="62" spans="1:6" ht="36" customHeight="1">
      <c r="A62" s="243" t="s">
        <v>141</v>
      </c>
      <c r="B62" s="243"/>
      <c r="C62" s="243"/>
      <c r="D62" s="243"/>
      <c r="E62" s="243"/>
      <c r="F62" s="243"/>
    </row>
    <row r="63" spans="1:6"/>
    <row r="64" spans="1:6" ht="15.6" customHeight="1">
      <c r="A64" s="36"/>
      <c r="B64" s="271" t="s">
        <v>142</v>
      </c>
      <c r="C64" s="271" t="s">
        <v>143</v>
      </c>
      <c r="D64" s="271" t="s">
        <v>143</v>
      </c>
      <c r="E64" s="271" t="s">
        <v>143</v>
      </c>
      <c r="F64" s="271" t="s">
        <v>143</v>
      </c>
    </row>
    <row r="65" spans="1:6" ht="38.1" customHeight="1">
      <c r="A65" s="36"/>
      <c r="B65" s="271" t="s">
        <v>144</v>
      </c>
      <c r="C65" s="271" t="s">
        <v>145</v>
      </c>
      <c r="D65" s="271" t="s">
        <v>145</v>
      </c>
      <c r="E65" s="271" t="s">
        <v>145</v>
      </c>
      <c r="F65" s="271" t="s">
        <v>145</v>
      </c>
    </row>
    <row r="66" spans="1:6" ht="38.1" customHeight="1">
      <c r="A66" s="36"/>
      <c r="B66" s="271" t="s">
        <v>146</v>
      </c>
      <c r="C66" s="271" t="s">
        <v>147</v>
      </c>
      <c r="D66" s="271" t="s">
        <v>147</v>
      </c>
      <c r="E66" s="271" t="s">
        <v>147</v>
      </c>
      <c r="F66" s="271" t="s">
        <v>147</v>
      </c>
    </row>
    <row r="67" spans="1:6" ht="38.1" customHeight="1">
      <c r="A67" s="36"/>
      <c r="B67" s="271" t="s">
        <v>148</v>
      </c>
      <c r="C67" s="271" t="s">
        <v>149</v>
      </c>
      <c r="D67" s="271" t="s">
        <v>149</v>
      </c>
      <c r="E67" s="271" t="s">
        <v>149</v>
      </c>
      <c r="F67" s="271" t="s">
        <v>149</v>
      </c>
    </row>
    <row r="68" spans="1:6" ht="15.6" customHeight="1">
      <c r="A68" s="36"/>
      <c r="B68" s="271" t="s">
        <v>150</v>
      </c>
      <c r="C68" s="271" t="s">
        <v>151</v>
      </c>
      <c r="D68" s="271" t="s">
        <v>151</v>
      </c>
      <c r="E68" s="271" t="s">
        <v>151</v>
      </c>
      <c r="F68" s="271" t="s">
        <v>151</v>
      </c>
    </row>
    <row r="69" spans="1:6" ht="38.1" customHeight="1">
      <c r="A69" s="36"/>
      <c r="B69" s="271" t="s">
        <v>152</v>
      </c>
      <c r="C69" s="271" t="s">
        <v>153</v>
      </c>
      <c r="D69" s="271" t="s">
        <v>153</v>
      </c>
      <c r="E69" s="271" t="s">
        <v>153</v>
      </c>
      <c r="F69" s="271" t="s">
        <v>153</v>
      </c>
    </row>
    <row r="70" spans="1:6" ht="48" customHeight="1">
      <c r="A70" s="36" t="s">
        <v>54</v>
      </c>
      <c r="B70" s="271" t="s">
        <v>154</v>
      </c>
      <c r="C70" s="271" t="s">
        <v>155</v>
      </c>
      <c r="D70" s="271" t="s">
        <v>155</v>
      </c>
      <c r="E70" s="271" t="s">
        <v>155</v>
      </c>
      <c r="F70" s="271" t="s">
        <v>155</v>
      </c>
    </row>
    <row r="71" spans="1:6" ht="15.75" customHeight="1">
      <c r="A71" s="36" t="s">
        <v>54</v>
      </c>
      <c r="B71" s="271" t="s">
        <v>156</v>
      </c>
      <c r="C71" s="271" t="s">
        <v>157</v>
      </c>
      <c r="D71" s="271" t="s">
        <v>157</v>
      </c>
      <c r="E71" s="271" t="s">
        <v>157</v>
      </c>
      <c r="F71" s="271" t="s">
        <v>157</v>
      </c>
    </row>
    <row r="72" spans="1:6" ht="38.1" customHeight="1">
      <c r="A72" s="36" t="s">
        <v>54</v>
      </c>
      <c r="B72" s="271" t="s">
        <v>158</v>
      </c>
      <c r="C72" s="271" t="s">
        <v>159</v>
      </c>
      <c r="D72" s="271" t="s">
        <v>159</v>
      </c>
      <c r="E72" s="271" t="s">
        <v>159</v>
      </c>
      <c r="F72" s="271" t="s">
        <v>159</v>
      </c>
    </row>
    <row r="73" spans="1:6" ht="15.75" customHeight="1">
      <c r="A73" s="36" t="s">
        <v>54</v>
      </c>
      <c r="B73" s="271" t="s">
        <v>160</v>
      </c>
      <c r="C73" s="271" t="s">
        <v>161</v>
      </c>
      <c r="D73" s="271" t="s">
        <v>161</v>
      </c>
      <c r="E73" s="271" t="s">
        <v>161</v>
      </c>
      <c r="F73" s="271" t="s">
        <v>161</v>
      </c>
    </row>
    <row r="74" spans="1:6" ht="38.1" customHeight="1">
      <c r="A74" s="36"/>
      <c r="B74" s="271" t="s">
        <v>162</v>
      </c>
      <c r="C74" s="271" t="s">
        <v>163</v>
      </c>
      <c r="D74" s="271" t="s">
        <v>163</v>
      </c>
      <c r="E74" s="271" t="s">
        <v>163</v>
      </c>
      <c r="F74" s="271" t="s">
        <v>163</v>
      </c>
    </row>
    <row r="75" spans="1:6" ht="38.1" customHeight="1">
      <c r="A75" s="36" t="s">
        <v>54</v>
      </c>
      <c r="B75" s="271" t="s">
        <v>164</v>
      </c>
      <c r="C75" s="271" t="s">
        <v>165</v>
      </c>
      <c r="D75" s="271" t="s">
        <v>165</v>
      </c>
      <c r="E75" s="271" t="s">
        <v>165</v>
      </c>
      <c r="F75" s="271" t="s">
        <v>165</v>
      </c>
    </row>
    <row r="76" spans="1:6" ht="38.1" customHeight="1">
      <c r="A76" s="36"/>
      <c r="B76" s="271" t="s">
        <v>166</v>
      </c>
      <c r="C76" s="271" t="s">
        <v>167</v>
      </c>
      <c r="D76" s="271" t="s">
        <v>167</v>
      </c>
      <c r="E76" s="271" t="s">
        <v>167</v>
      </c>
      <c r="F76" s="271" t="s">
        <v>167</v>
      </c>
    </row>
    <row r="77" spans="1:6" ht="38.1" customHeight="1">
      <c r="A77" s="36"/>
      <c r="B77" s="271" t="s">
        <v>168</v>
      </c>
      <c r="C77" s="271" t="s">
        <v>169</v>
      </c>
      <c r="D77" s="271" t="s">
        <v>169</v>
      </c>
      <c r="E77" s="271" t="s">
        <v>169</v>
      </c>
      <c r="F77" s="271" t="s">
        <v>169</v>
      </c>
    </row>
    <row r="78" spans="1:6" ht="38.1" customHeight="1">
      <c r="A78" s="36"/>
      <c r="B78" s="271" t="s">
        <v>170</v>
      </c>
      <c r="C78" s="271" t="s">
        <v>171</v>
      </c>
      <c r="D78" s="271" t="s">
        <v>171</v>
      </c>
      <c r="E78" s="271" t="s">
        <v>171</v>
      </c>
      <c r="F78" s="271" t="s">
        <v>171</v>
      </c>
    </row>
    <row r="79" spans="1:6" ht="49.5" customHeight="1">
      <c r="A79" s="36" t="s">
        <v>54</v>
      </c>
      <c r="B79" s="271" t="s">
        <v>172</v>
      </c>
      <c r="C79" s="271" t="s">
        <v>173</v>
      </c>
      <c r="D79" s="271" t="s">
        <v>173</v>
      </c>
      <c r="E79" s="271" t="s">
        <v>173</v>
      </c>
      <c r="F79" s="271" t="s">
        <v>173</v>
      </c>
    </row>
    <row r="80" spans="1:6" ht="38.1" customHeight="1">
      <c r="A80" s="36"/>
      <c r="B80" s="271" t="s">
        <v>174</v>
      </c>
      <c r="C80" s="271" t="s">
        <v>175</v>
      </c>
      <c r="D80" s="271" t="s">
        <v>175</v>
      </c>
      <c r="E80" s="271" t="s">
        <v>175</v>
      </c>
      <c r="F80" s="271" t="s">
        <v>175</v>
      </c>
    </row>
    <row r="81" spans="1:6" ht="15.75" customHeight="1">
      <c r="A81" s="36"/>
      <c r="B81" s="271" t="s">
        <v>176</v>
      </c>
      <c r="C81" s="271" t="s">
        <v>177</v>
      </c>
      <c r="D81" s="271" t="s">
        <v>177</v>
      </c>
      <c r="E81" s="271" t="s">
        <v>177</v>
      </c>
      <c r="F81" s="271" t="s">
        <v>177</v>
      </c>
    </row>
    <row r="82" spans="1:6" ht="15.75" customHeight="1">
      <c r="A82" s="36"/>
      <c r="B82" s="271" t="s">
        <v>178</v>
      </c>
      <c r="C82" s="271" t="s">
        <v>179</v>
      </c>
      <c r="D82" s="271" t="s">
        <v>179</v>
      </c>
      <c r="E82" s="271" t="s">
        <v>179</v>
      </c>
      <c r="F82" s="271" t="s">
        <v>179</v>
      </c>
    </row>
    <row r="83" spans="1:6" ht="38.1" customHeight="1">
      <c r="A83" s="36"/>
      <c r="B83" s="271" t="s">
        <v>180</v>
      </c>
      <c r="C83" s="271" t="s">
        <v>181</v>
      </c>
      <c r="D83" s="271" t="s">
        <v>181</v>
      </c>
      <c r="E83" s="271" t="s">
        <v>181</v>
      </c>
      <c r="F83" s="271" t="s">
        <v>181</v>
      </c>
    </row>
    <row r="84" spans="1:6" ht="15.75" customHeight="1">
      <c r="A84" s="36"/>
      <c r="B84" s="271" t="s">
        <v>182</v>
      </c>
      <c r="C84" s="271" t="s">
        <v>183</v>
      </c>
      <c r="D84" s="271" t="s">
        <v>183</v>
      </c>
      <c r="E84" s="271" t="s">
        <v>183</v>
      </c>
      <c r="F84" s="271" t="s">
        <v>183</v>
      </c>
    </row>
    <row r="85" spans="1:6" ht="15.75" customHeight="1">
      <c r="A85" s="36"/>
      <c r="B85" s="271" t="s">
        <v>184</v>
      </c>
      <c r="C85" s="271" t="s">
        <v>185</v>
      </c>
      <c r="D85" s="271" t="s">
        <v>185</v>
      </c>
      <c r="E85" s="271" t="s">
        <v>185</v>
      </c>
      <c r="F85" s="271" t="s">
        <v>185</v>
      </c>
    </row>
    <row r="86" spans="1:6" ht="15.75" customHeight="1">
      <c r="A86" s="36"/>
      <c r="B86" s="271" t="s">
        <v>186</v>
      </c>
      <c r="C86" s="271" t="s">
        <v>187</v>
      </c>
      <c r="D86" s="271" t="s">
        <v>187</v>
      </c>
      <c r="E86" s="271" t="s">
        <v>187</v>
      </c>
      <c r="F86" s="271" t="s">
        <v>187</v>
      </c>
    </row>
    <row r="87" spans="1:6" ht="38.1" customHeight="1">
      <c r="A87" s="36"/>
      <c r="B87" s="271" t="s">
        <v>188</v>
      </c>
      <c r="C87" s="271" t="s">
        <v>189</v>
      </c>
      <c r="D87" s="271" t="s">
        <v>189</v>
      </c>
      <c r="E87" s="271" t="s">
        <v>189</v>
      </c>
      <c r="F87" s="271" t="s">
        <v>189</v>
      </c>
    </row>
    <row r="88" spans="1:6" ht="35.1" customHeight="1">
      <c r="A88" s="36"/>
      <c r="B88" s="271" t="s">
        <v>190</v>
      </c>
      <c r="C88" s="271" t="s">
        <v>191</v>
      </c>
      <c r="D88" s="271" t="s">
        <v>191</v>
      </c>
      <c r="E88" s="271" t="s">
        <v>191</v>
      </c>
      <c r="F88" s="271" t="s">
        <v>191</v>
      </c>
    </row>
    <row r="89" spans="1:6" ht="15.75" customHeight="1">
      <c r="A89" s="36"/>
      <c r="B89" s="271" t="s">
        <v>192</v>
      </c>
      <c r="C89" s="271" t="s">
        <v>193</v>
      </c>
      <c r="D89" s="271" t="s">
        <v>193</v>
      </c>
      <c r="E89" s="271" t="s">
        <v>193</v>
      </c>
      <c r="F89" s="271" t="s">
        <v>193</v>
      </c>
    </row>
    <row r="90" spans="1:6" ht="38.1" customHeight="1">
      <c r="A90" s="36"/>
      <c r="B90" s="271" t="s">
        <v>194</v>
      </c>
      <c r="C90" s="271" t="s">
        <v>195</v>
      </c>
      <c r="D90" s="271" t="s">
        <v>195</v>
      </c>
      <c r="E90" s="271" t="s">
        <v>195</v>
      </c>
      <c r="F90" s="271" t="s">
        <v>195</v>
      </c>
    </row>
    <row r="91" spans="1:6" ht="38.1" customHeight="1">
      <c r="A91" s="36"/>
      <c r="B91" s="271" t="s">
        <v>196</v>
      </c>
      <c r="C91" s="271" t="s">
        <v>197</v>
      </c>
      <c r="D91" s="271" t="s">
        <v>197</v>
      </c>
      <c r="E91" s="271" t="s">
        <v>197</v>
      </c>
      <c r="F91" s="271" t="s">
        <v>197</v>
      </c>
    </row>
    <row r="92" spans="1:6" ht="38.1" customHeight="1">
      <c r="A92" s="36"/>
      <c r="B92" s="271" t="s">
        <v>198</v>
      </c>
      <c r="C92" s="271" t="s">
        <v>199</v>
      </c>
      <c r="D92" s="271" t="s">
        <v>199</v>
      </c>
      <c r="E92" s="271" t="s">
        <v>199</v>
      </c>
      <c r="F92" s="271" t="s">
        <v>199</v>
      </c>
    </row>
    <row r="93" spans="1:6" ht="19.149999999999999" customHeight="1">
      <c r="A93" s="36"/>
      <c r="B93" s="271" t="s">
        <v>200</v>
      </c>
      <c r="C93" s="271" t="s">
        <v>201</v>
      </c>
      <c r="D93" s="271" t="s">
        <v>201</v>
      </c>
      <c r="E93" s="271" t="s">
        <v>201</v>
      </c>
      <c r="F93" s="271" t="s">
        <v>201</v>
      </c>
    </row>
    <row r="94" spans="1:6" ht="38.1" customHeight="1">
      <c r="A94" s="36"/>
      <c r="B94" s="271" t="s">
        <v>202</v>
      </c>
      <c r="C94" s="271" t="s">
        <v>203</v>
      </c>
      <c r="D94" s="271" t="s">
        <v>203</v>
      </c>
      <c r="E94" s="271" t="s">
        <v>203</v>
      </c>
      <c r="F94" s="271" t="s">
        <v>203</v>
      </c>
    </row>
    <row r="95" spans="1:6" ht="38.1" customHeight="1">
      <c r="A95" s="36"/>
      <c r="B95" s="271" t="s">
        <v>204</v>
      </c>
      <c r="C95" s="271" t="s">
        <v>205</v>
      </c>
      <c r="D95" s="271" t="s">
        <v>205</v>
      </c>
      <c r="E95" s="271" t="s">
        <v>205</v>
      </c>
      <c r="F95" s="271" t="s">
        <v>205</v>
      </c>
    </row>
    <row r="96" spans="1:6" ht="70.5" customHeight="1">
      <c r="A96" s="36"/>
      <c r="B96" s="271" t="s">
        <v>206</v>
      </c>
      <c r="C96" s="271" t="s">
        <v>207</v>
      </c>
      <c r="D96" s="271" t="s">
        <v>207</v>
      </c>
      <c r="E96" s="271" t="s">
        <v>207</v>
      </c>
      <c r="F96" s="271" t="s">
        <v>207</v>
      </c>
    </row>
    <row r="97" spans="1:6" ht="38.1" customHeight="1">
      <c r="A97" s="36"/>
      <c r="B97" s="271" t="s">
        <v>208</v>
      </c>
      <c r="C97" s="271" t="s">
        <v>209</v>
      </c>
      <c r="D97" s="271" t="s">
        <v>209</v>
      </c>
      <c r="E97" s="271" t="s">
        <v>209</v>
      </c>
      <c r="F97" s="271" t="s">
        <v>209</v>
      </c>
    </row>
    <row r="98" spans="1:6" ht="15.75" customHeight="1">
      <c r="A98" s="36"/>
      <c r="B98" s="271" t="s">
        <v>210</v>
      </c>
      <c r="C98" s="271" t="s">
        <v>211</v>
      </c>
      <c r="D98" s="271" t="s">
        <v>211</v>
      </c>
      <c r="E98" s="271" t="s">
        <v>211</v>
      </c>
      <c r="F98" s="271" t="s">
        <v>211</v>
      </c>
    </row>
    <row r="99" spans="1:6" ht="15.75" customHeight="1">
      <c r="A99" s="36"/>
      <c r="B99" s="271" t="s">
        <v>212</v>
      </c>
      <c r="C99" s="271" t="s">
        <v>213</v>
      </c>
      <c r="D99" s="271" t="s">
        <v>213</v>
      </c>
      <c r="E99" s="271" t="s">
        <v>213</v>
      </c>
      <c r="F99" s="271" t="s">
        <v>213</v>
      </c>
    </row>
    <row r="100" spans="1:6" ht="15.75" customHeight="1">
      <c r="A100" s="36"/>
      <c r="B100" s="271" t="s">
        <v>214</v>
      </c>
      <c r="C100" s="271" t="s">
        <v>215</v>
      </c>
      <c r="D100" s="271" t="s">
        <v>215</v>
      </c>
      <c r="E100" s="271" t="s">
        <v>215</v>
      </c>
      <c r="F100" s="271" t="s">
        <v>215</v>
      </c>
    </row>
    <row r="101" spans="1:6" ht="15.75" customHeight="1">
      <c r="A101" s="36"/>
      <c r="B101" s="271" t="s">
        <v>216</v>
      </c>
      <c r="C101" s="271" t="s">
        <v>217</v>
      </c>
      <c r="D101" s="271" t="s">
        <v>217</v>
      </c>
      <c r="E101" s="271" t="s">
        <v>217</v>
      </c>
      <c r="F101" s="271" t="s">
        <v>217</v>
      </c>
    </row>
    <row r="102" spans="1:6" ht="15.75" customHeight="1">
      <c r="A102" s="36"/>
      <c r="B102" s="271" t="s">
        <v>218</v>
      </c>
      <c r="C102" s="271" t="s">
        <v>219</v>
      </c>
      <c r="D102" s="271" t="s">
        <v>219</v>
      </c>
      <c r="E102" s="271" t="s">
        <v>219</v>
      </c>
      <c r="F102" s="271" t="s">
        <v>219</v>
      </c>
    </row>
    <row r="103" spans="1:6" ht="15.75" customHeight="1">
      <c r="A103" s="36"/>
      <c r="B103" s="271" t="s">
        <v>220</v>
      </c>
      <c r="C103" s="271" t="s">
        <v>221</v>
      </c>
      <c r="D103" s="271" t="s">
        <v>221</v>
      </c>
      <c r="E103" s="271" t="s">
        <v>221</v>
      </c>
      <c r="F103" s="271" t="s">
        <v>221</v>
      </c>
    </row>
    <row r="104" spans="1:6" ht="15.75" customHeight="1">
      <c r="A104" s="36"/>
      <c r="B104" s="271" t="s">
        <v>222</v>
      </c>
      <c r="C104" s="271" t="s">
        <v>223</v>
      </c>
      <c r="D104" s="271" t="s">
        <v>223</v>
      </c>
      <c r="E104" s="271" t="s">
        <v>223</v>
      </c>
      <c r="F104" s="271" t="s">
        <v>223</v>
      </c>
    </row>
    <row r="105" spans="1:6" ht="15.75" customHeight="1">
      <c r="A105" s="36"/>
      <c r="B105" s="271" t="s">
        <v>224</v>
      </c>
      <c r="C105" s="271" t="s">
        <v>225</v>
      </c>
      <c r="D105" s="271" t="s">
        <v>225</v>
      </c>
      <c r="E105" s="271" t="s">
        <v>225</v>
      </c>
      <c r="F105" s="271" t="s">
        <v>225</v>
      </c>
    </row>
    <row r="106" spans="1:6" ht="15.75" customHeight="1">
      <c r="A106" s="36"/>
      <c r="B106" s="271" t="s">
        <v>226</v>
      </c>
      <c r="C106" s="271" t="s">
        <v>227</v>
      </c>
      <c r="D106" s="271" t="s">
        <v>227</v>
      </c>
      <c r="E106" s="271" t="s">
        <v>227</v>
      </c>
      <c r="F106" s="271" t="s">
        <v>227</v>
      </c>
    </row>
    <row r="107" spans="1:6" ht="38.1" customHeight="1">
      <c r="A107" s="36"/>
      <c r="B107" s="271" t="s">
        <v>228</v>
      </c>
      <c r="C107" s="271" t="s">
        <v>229</v>
      </c>
      <c r="D107" s="271" t="s">
        <v>229</v>
      </c>
      <c r="E107" s="271" t="s">
        <v>229</v>
      </c>
      <c r="F107" s="271" t="s">
        <v>229</v>
      </c>
    </row>
    <row r="108" spans="1:6" ht="38.1" customHeight="1">
      <c r="A108" s="36"/>
      <c r="B108" s="271" t="s">
        <v>230</v>
      </c>
      <c r="C108" s="271" t="s">
        <v>231</v>
      </c>
      <c r="D108" s="271" t="s">
        <v>231</v>
      </c>
      <c r="E108" s="271" t="s">
        <v>231</v>
      </c>
      <c r="F108" s="271" t="s">
        <v>231</v>
      </c>
    </row>
    <row r="109" spans="1:6" ht="49.5" customHeight="1">
      <c r="A109" s="36"/>
      <c r="B109" s="271" t="s">
        <v>232</v>
      </c>
      <c r="C109" s="271" t="s">
        <v>233</v>
      </c>
      <c r="D109" s="271" t="s">
        <v>233</v>
      </c>
      <c r="E109" s="271" t="s">
        <v>233</v>
      </c>
      <c r="F109" s="271" t="s">
        <v>233</v>
      </c>
    </row>
    <row r="110" spans="1:6" ht="38.1" customHeight="1">
      <c r="A110" s="36"/>
      <c r="B110" s="271" t="s">
        <v>234</v>
      </c>
      <c r="C110" s="271" t="s">
        <v>235</v>
      </c>
      <c r="D110" s="271" t="s">
        <v>235</v>
      </c>
      <c r="E110" s="271" t="s">
        <v>235</v>
      </c>
      <c r="F110" s="271" t="s">
        <v>235</v>
      </c>
    </row>
    <row r="111" spans="1:6" ht="38.1" customHeight="1">
      <c r="A111" s="36"/>
      <c r="B111" s="271" t="s">
        <v>236</v>
      </c>
      <c r="C111" s="271" t="s">
        <v>237</v>
      </c>
      <c r="D111" s="271" t="s">
        <v>237</v>
      </c>
      <c r="E111" s="271" t="s">
        <v>237</v>
      </c>
      <c r="F111" s="271" t="s">
        <v>237</v>
      </c>
    </row>
    <row r="112" spans="1:6" ht="31.15" customHeight="1">
      <c r="A112" s="36"/>
      <c r="B112" s="271" t="s">
        <v>238</v>
      </c>
      <c r="C112" s="271" t="s">
        <v>239</v>
      </c>
      <c r="D112" s="271" t="s">
        <v>239</v>
      </c>
      <c r="E112" s="271" t="s">
        <v>239</v>
      </c>
      <c r="F112" s="271" t="s">
        <v>239</v>
      </c>
    </row>
    <row r="113" spans="1:6" ht="38.1" customHeight="1">
      <c r="A113" s="36"/>
      <c r="B113" s="271" t="s">
        <v>240</v>
      </c>
      <c r="C113" s="271" t="s">
        <v>241</v>
      </c>
      <c r="D113" s="271" t="s">
        <v>241</v>
      </c>
      <c r="E113" s="271" t="s">
        <v>241</v>
      </c>
      <c r="F113" s="271" t="s">
        <v>241</v>
      </c>
    </row>
    <row r="114" spans="1:6" ht="38.1" customHeight="1">
      <c r="A114" s="36"/>
      <c r="B114" s="271" t="s">
        <v>242</v>
      </c>
      <c r="C114" s="271" t="s">
        <v>243</v>
      </c>
      <c r="D114" s="271" t="s">
        <v>243</v>
      </c>
      <c r="E114" s="271" t="s">
        <v>243</v>
      </c>
      <c r="F114" s="271" t="s">
        <v>243</v>
      </c>
    </row>
    <row r="115" spans="1:6" ht="38.1" customHeight="1">
      <c r="A115" s="36"/>
      <c r="B115" s="271" t="s">
        <v>244</v>
      </c>
      <c r="C115" s="271" t="s">
        <v>245</v>
      </c>
      <c r="D115" s="271" t="s">
        <v>245</v>
      </c>
      <c r="E115" s="271" t="s">
        <v>245</v>
      </c>
      <c r="F115" s="271" t="s">
        <v>245</v>
      </c>
    </row>
    <row r="116" spans="1:6" ht="38.1" customHeight="1">
      <c r="A116" s="36"/>
      <c r="B116" s="271" t="s">
        <v>246</v>
      </c>
      <c r="C116" s="271" t="s">
        <v>247</v>
      </c>
      <c r="D116" s="271" t="s">
        <v>247</v>
      </c>
      <c r="E116" s="271" t="s">
        <v>247</v>
      </c>
      <c r="F116" s="271" t="s">
        <v>247</v>
      </c>
    </row>
    <row r="117" spans="1:6" ht="38.1" customHeight="1">
      <c r="A117" s="36"/>
      <c r="B117" s="271" t="s">
        <v>248</v>
      </c>
      <c r="C117" s="271" t="s">
        <v>249</v>
      </c>
      <c r="D117" s="271" t="s">
        <v>249</v>
      </c>
      <c r="E117" s="271" t="s">
        <v>249</v>
      </c>
      <c r="F117" s="271" t="s">
        <v>249</v>
      </c>
    </row>
    <row r="118" spans="1:6" ht="33" customHeight="1">
      <c r="A118" s="36"/>
      <c r="B118" s="271" t="s">
        <v>250</v>
      </c>
      <c r="C118" s="271" t="s">
        <v>251</v>
      </c>
      <c r="D118" s="271" t="s">
        <v>251</v>
      </c>
      <c r="E118" s="271" t="s">
        <v>251</v>
      </c>
      <c r="F118" s="271" t="s">
        <v>251</v>
      </c>
    </row>
    <row r="119" spans="1:6" ht="15.75" customHeight="1">
      <c r="A119" s="36"/>
      <c r="B119" s="271" t="s">
        <v>252</v>
      </c>
      <c r="C119" s="271" t="s">
        <v>253</v>
      </c>
      <c r="D119" s="271" t="s">
        <v>253</v>
      </c>
      <c r="E119" s="271" t="s">
        <v>253</v>
      </c>
      <c r="F119" s="271" t="s">
        <v>253</v>
      </c>
    </row>
    <row r="120" spans="1:6" ht="15.75" customHeight="1">
      <c r="A120" s="36"/>
      <c r="B120" s="271" t="s">
        <v>254</v>
      </c>
      <c r="C120" s="271" t="s">
        <v>255</v>
      </c>
      <c r="D120" s="271" t="s">
        <v>255</v>
      </c>
      <c r="E120" s="271" t="s">
        <v>255</v>
      </c>
      <c r="F120" s="271" t="s">
        <v>255</v>
      </c>
    </row>
    <row r="121" spans="1:6" ht="15.75" customHeight="1">
      <c r="A121" s="36"/>
      <c r="B121" s="271" t="s">
        <v>256</v>
      </c>
      <c r="C121" s="271" t="s">
        <v>257</v>
      </c>
      <c r="D121" s="271" t="s">
        <v>257</v>
      </c>
      <c r="E121" s="271" t="s">
        <v>257</v>
      </c>
      <c r="F121" s="271" t="s">
        <v>257</v>
      </c>
    </row>
    <row r="122" spans="1:6" ht="15.75" customHeight="1">
      <c r="A122" s="36"/>
      <c r="B122" s="271" t="s">
        <v>258</v>
      </c>
      <c r="C122" s="271" t="s">
        <v>259</v>
      </c>
      <c r="D122" s="271" t="s">
        <v>259</v>
      </c>
      <c r="E122" s="271" t="s">
        <v>259</v>
      </c>
      <c r="F122" s="271" t="s">
        <v>259</v>
      </c>
    </row>
    <row r="123" spans="1:6" ht="15.75" customHeight="1">
      <c r="A123" s="36"/>
      <c r="B123" s="272" t="s">
        <v>260</v>
      </c>
      <c r="C123" s="272" t="s">
        <v>261</v>
      </c>
      <c r="D123" s="272" t="s">
        <v>261</v>
      </c>
      <c r="E123" s="272" t="s">
        <v>261</v>
      </c>
      <c r="F123" s="272" t="s">
        <v>261</v>
      </c>
    </row>
    <row r="124" spans="1:6" ht="15.75" customHeight="1">
      <c r="A124" s="36"/>
      <c r="B124" s="271" t="s">
        <v>262</v>
      </c>
      <c r="C124" s="271" t="s">
        <v>263</v>
      </c>
      <c r="D124" s="271" t="s">
        <v>263</v>
      </c>
      <c r="E124" s="271" t="s">
        <v>263</v>
      </c>
      <c r="F124" s="271" t="s">
        <v>263</v>
      </c>
    </row>
    <row r="125" spans="1:6" ht="52.5" customHeight="1">
      <c r="A125" s="36"/>
      <c r="B125" s="271" t="s">
        <v>264</v>
      </c>
      <c r="C125" s="271" t="s">
        <v>265</v>
      </c>
      <c r="D125" s="271" t="s">
        <v>265</v>
      </c>
      <c r="E125" s="271" t="s">
        <v>265</v>
      </c>
      <c r="F125" s="271" t="s">
        <v>265</v>
      </c>
    </row>
    <row r="126" spans="1:6" ht="15.75" customHeight="1">
      <c r="A126" s="36"/>
      <c r="B126" s="271" t="s">
        <v>266</v>
      </c>
      <c r="C126" s="271" t="s">
        <v>267</v>
      </c>
      <c r="D126" s="271" t="s">
        <v>267</v>
      </c>
      <c r="E126" s="271" t="s">
        <v>267</v>
      </c>
      <c r="F126" s="271" t="s">
        <v>267</v>
      </c>
    </row>
    <row r="127" spans="1:6" ht="15.75" customHeight="1">
      <c r="A127" s="36"/>
      <c r="B127" s="271" t="s">
        <v>268</v>
      </c>
      <c r="C127" s="271" t="s">
        <v>269</v>
      </c>
      <c r="D127" s="271" t="s">
        <v>269</v>
      </c>
      <c r="E127" s="271" t="s">
        <v>269</v>
      </c>
      <c r="F127" s="271" t="s">
        <v>269</v>
      </c>
    </row>
    <row r="128" spans="1:6" ht="34.15" customHeight="1">
      <c r="A128" s="36"/>
      <c r="B128" s="271" t="s">
        <v>270</v>
      </c>
      <c r="C128" s="271" t="s">
        <v>271</v>
      </c>
      <c r="D128" s="271" t="s">
        <v>271</v>
      </c>
      <c r="E128" s="271" t="s">
        <v>271</v>
      </c>
      <c r="F128" s="271" t="s">
        <v>271</v>
      </c>
    </row>
    <row r="129" spans="1:6" ht="15.75" customHeight="1">
      <c r="A129" s="36"/>
      <c r="B129" s="271" t="s">
        <v>272</v>
      </c>
      <c r="C129" s="271" t="s">
        <v>273</v>
      </c>
      <c r="D129" s="271" t="s">
        <v>273</v>
      </c>
      <c r="E129" s="271" t="s">
        <v>273</v>
      </c>
      <c r="F129" s="271" t="s">
        <v>273</v>
      </c>
    </row>
    <row r="130" spans="1:6" ht="57.75" customHeight="1">
      <c r="A130" s="36"/>
      <c r="B130" s="271" t="s">
        <v>274</v>
      </c>
      <c r="C130" s="271" t="s">
        <v>275</v>
      </c>
      <c r="D130" s="271" t="s">
        <v>275</v>
      </c>
      <c r="E130" s="271" t="s">
        <v>275</v>
      </c>
      <c r="F130" s="271" t="s">
        <v>275</v>
      </c>
    </row>
    <row r="131" spans="1:6" ht="54.75" customHeight="1">
      <c r="A131" s="36"/>
      <c r="B131" s="271" t="s">
        <v>276</v>
      </c>
      <c r="C131" s="271" t="s">
        <v>277</v>
      </c>
      <c r="D131" s="271" t="s">
        <v>277</v>
      </c>
      <c r="E131" s="271" t="s">
        <v>277</v>
      </c>
      <c r="F131" s="271" t="s">
        <v>277</v>
      </c>
    </row>
    <row r="132" spans="1:6" ht="37.15" customHeight="1">
      <c r="A132" s="36"/>
      <c r="B132" s="271" t="s">
        <v>278</v>
      </c>
      <c r="C132" s="271" t="s">
        <v>279</v>
      </c>
      <c r="D132" s="271" t="s">
        <v>279</v>
      </c>
      <c r="E132" s="271" t="s">
        <v>279</v>
      </c>
      <c r="F132" s="271" t="s">
        <v>279</v>
      </c>
    </row>
    <row r="133" spans="1:6" ht="49.9" customHeight="1">
      <c r="A133" s="36"/>
      <c r="B133" s="271" t="s">
        <v>280</v>
      </c>
      <c r="C133" s="271" t="s">
        <v>281</v>
      </c>
      <c r="D133" s="271" t="s">
        <v>281</v>
      </c>
      <c r="E133" s="271" t="s">
        <v>281</v>
      </c>
      <c r="F133" s="271" t="s">
        <v>281</v>
      </c>
    </row>
    <row r="134" spans="1:6" ht="51.6" customHeight="1">
      <c r="A134" s="36"/>
      <c r="B134" s="271" t="s">
        <v>282</v>
      </c>
      <c r="C134" s="271" t="s">
        <v>283</v>
      </c>
      <c r="D134" s="271" t="s">
        <v>283</v>
      </c>
      <c r="E134" s="271" t="s">
        <v>283</v>
      </c>
      <c r="F134" s="271" t="s">
        <v>283</v>
      </c>
    </row>
    <row r="135" spans="1:6" ht="15.75" customHeight="1">
      <c r="A135" s="36"/>
      <c r="B135" s="271" t="s">
        <v>284</v>
      </c>
      <c r="C135" s="271" t="s">
        <v>285</v>
      </c>
      <c r="D135" s="271" t="s">
        <v>285</v>
      </c>
      <c r="E135" s="271" t="s">
        <v>285</v>
      </c>
      <c r="F135" s="271" t="s">
        <v>285</v>
      </c>
    </row>
    <row r="136" spans="1:6" ht="15.75" customHeight="1">
      <c r="A136" s="36"/>
      <c r="B136" s="272" t="s">
        <v>286</v>
      </c>
      <c r="C136" s="272" t="s">
        <v>287</v>
      </c>
      <c r="D136" s="272" t="s">
        <v>287</v>
      </c>
      <c r="E136" s="272" t="s">
        <v>287</v>
      </c>
      <c r="F136" s="272" t="s">
        <v>287</v>
      </c>
    </row>
    <row r="137" spans="1:6" ht="15.75" customHeight="1">
      <c r="A137" s="36"/>
      <c r="B137" s="272" t="s">
        <v>288</v>
      </c>
      <c r="C137" s="272" t="s">
        <v>289</v>
      </c>
      <c r="D137" s="272" t="s">
        <v>289</v>
      </c>
      <c r="E137" s="272" t="s">
        <v>289</v>
      </c>
      <c r="F137" s="272" t="s">
        <v>289</v>
      </c>
    </row>
    <row r="138" spans="1:6" ht="15.75" customHeight="1">
      <c r="A138" s="36"/>
      <c r="B138" s="271" t="s">
        <v>290</v>
      </c>
      <c r="C138" s="271" t="s">
        <v>291</v>
      </c>
      <c r="D138" s="271" t="s">
        <v>291</v>
      </c>
      <c r="E138" s="271" t="s">
        <v>291</v>
      </c>
      <c r="F138" s="271" t="s">
        <v>291</v>
      </c>
    </row>
    <row r="139" spans="1:6" ht="35.450000000000003" customHeight="1">
      <c r="A139" s="36"/>
      <c r="B139" s="271" t="s">
        <v>292</v>
      </c>
      <c r="C139" s="271" t="s">
        <v>293</v>
      </c>
      <c r="D139" s="271" t="s">
        <v>293</v>
      </c>
      <c r="E139" s="271" t="s">
        <v>293</v>
      </c>
      <c r="F139" s="271" t="s">
        <v>293</v>
      </c>
    </row>
    <row r="140" spans="1:6" ht="33" customHeight="1">
      <c r="A140" s="36"/>
      <c r="B140" s="271" t="s">
        <v>294</v>
      </c>
      <c r="C140" s="271" t="s">
        <v>295</v>
      </c>
      <c r="D140" s="271" t="s">
        <v>295</v>
      </c>
      <c r="E140" s="271" t="s">
        <v>295</v>
      </c>
      <c r="F140" s="271" t="s">
        <v>295</v>
      </c>
    </row>
    <row r="141" spans="1:6" ht="15.75" customHeight="1">
      <c r="A141" s="36"/>
      <c r="B141" s="271" t="s">
        <v>296</v>
      </c>
      <c r="C141" s="271" t="s">
        <v>297</v>
      </c>
      <c r="D141" s="271" t="s">
        <v>297</v>
      </c>
      <c r="E141" s="271" t="s">
        <v>297</v>
      </c>
      <c r="F141" s="271" t="s">
        <v>297</v>
      </c>
    </row>
    <row r="142" spans="1:6" ht="15.75" customHeight="1">
      <c r="A142" s="36"/>
      <c r="B142" s="271" t="s">
        <v>298</v>
      </c>
      <c r="C142" s="271" t="s">
        <v>299</v>
      </c>
      <c r="D142" s="271" t="s">
        <v>299</v>
      </c>
      <c r="E142" s="271" t="s">
        <v>299</v>
      </c>
      <c r="F142" s="271" t="s">
        <v>299</v>
      </c>
    </row>
    <row r="143" spans="1:6" ht="32.450000000000003" customHeight="1">
      <c r="A143" s="36"/>
      <c r="B143" s="271" t="s">
        <v>300</v>
      </c>
      <c r="C143" s="271" t="s">
        <v>301</v>
      </c>
      <c r="D143" s="271" t="s">
        <v>301</v>
      </c>
      <c r="E143" s="271" t="s">
        <v>301</v>
      </c>
      <c r="F143" s="271" t="s">
        <v>301</v>
      </c>
    </row>
    <row r="144" spans="1:6" ht="15.75" customHeight="1">
      <c r="A144" s="36"/>
      <c r="B144" s="271" t="s">
        <v>302</v>
      </c>
      <c r="C144" s="271" t="s">
        <v>303</v>
      </c>
      <c r="D144" s="271" t="s">
        <v>303</v>
      </c>
      <c r="E144" s="271" t="s">
        <v>303</v>
      </c>
      <c r="F144" s="271" t="s">
        <v>303</v>
      </c>
    </row>
    <row r="145" spans="1:6" ht="15.75" customHeight="1">
      <c r="A145" s="36"/>
      <c r="B145" s="271" t="s">
        <v>304</v>
      </c>
      <c r="C145" s="271" t="s">
        <v>305</v>
      </c>
      <c r="D145" s="271" t="s">
        <v>305</v>
      </c>
      <c r="E145" s="271" t="s">
        <v>305</v>
      </c>
      <c r="F145" s="271" t="s">
        <v>305</v>
      </c>
    </row>
    <row r="146" spans="1:6" ht="34.15" customHeight="1">
      <c r="A146" s="36"/>
      <c r="B146" s="271" t="s">
        <v>306</v>
      </c>
      <c r="C146" s="271" t="s">
        <v>307</v>
      </c>
      <c r="D146" s="271" t="s">
        <v>307</v>
      </c>
      <c r="E146" s="271" t="s">
        <v>307</v>
      </c>
      <c r="F146" s="271" t="s">
        <v>307</v>
      </c>
    </row>
    <row r="147" spans="1:6" ht="15.75" customHeight="1">
      <c r="A147" s="36"/>
      <c r="B147" s="271" t="s">
        <v>308</v>
      </c>
      <c r="C147" s="271" t="s">
        <v>309</v>
      </c>
      <c r="D147" s="271" t="s">
        <v>309</v>
      </c>
      <c r="E147" s="271" t="s">
        <v>309</v>
      </c>
      <c r="F147" s="271" t="s">
        <v>309</v>
      </c>
    </row>
    <row r="148" spans="1:6" ht="15.75" customHeight="1">
      <c r="A148" s="36"/>
      <c r="B148" s="271" t="s">
        <v>310</v>
      </c>
      <c r="C148" s="271" t="s">
        <v>311</v>
      </c>
      <c r="D148" s="271" t="s">
        <v>311</v>
      </c>
      <c r="E148" s="271" t="s">
        <v>311</v>
      </c>
      <c r="F148" s="271" t="s">
        <v>311</v>
      </c>
    </row>
    <row r="149" spans="1:6" ht="15.75" customHeight="1">
      <c r="A149" s="36"/>
      <c r="B149" s="271" t="s">
        <v>312</v>
      </c>
      <c r="C149" s="271" t="s">
        <v>313</v>
      </c>
      <c r="D149" s="271" t="s">
        <v>313</v>
      </c>
      <c r="E149" s="271" t="s">
        <v>313</v>
      </c>
      <c r="F149" s="271" t="s">
        <v>313</v>
      </c>
    </row>
    <row r="150" spans="1:6" ht="15.75" customHeight="1">
      <c r="A150" s="36"/>
      <c r="B150" s="271" t="s">
        <v>314</v>
      </c>
      <c r="C150" s="271" t="s">
        <v>315</v>
      </c>
      <c r="D150" s="271" t="s">
        <v>315</v>
      </c>
      <c r="E150" s="271" t="s">
        <v>315</v>
      </c>
      <c r="F150" s="271" t="s">
        <v>315</v>
      </c>
    </row>
    <row r="151" spans="1:6" ht="15.75" customHeight="1">
      <c r="A151" s="36"/>
      <c r="B151" s="271" t="s">
        <v>316</v>
      </c>
      <c r="C151" s="271" t="s">
        <v>317</v>
      </c>
      <c r="D151" s="271" t="s">
        <v>317</v>
      </c>
      <c r="E151" s="271" t="s">
        <v>317</v>
      </c>
      <c r="F151" s="271" t="s">
        <v>317</v>
      </c>
    </row>
    <row r="152" spans="1:6" ht="15.75" customHeight="1">
      <c r="A152" s="36"/>
      <c r="B152" s="271" t="s">
        <v>318</v>
      </c>
      <c r="C152" s="271" t="s">
        <v>319</v>
      </c>
      <c r="D152" s="271" t="s">
        <v>319</v>
      </c>
      <c r="E152" s="271" t="s">
        <v>319</v>
      </c>
      <c r="F152" s="271" t="s">
        <v>319</v>
      </c>
    </row>
    <row r="153" spans="1:6" ht="15" customHeight="1"/>
    <row r="154" spans="1:6" ht="19.5" customHeight="1">
      <c r="A154" s="23" t="s">
        <v>320</v>
      </c>
      <c r="B154" s="25"/>
      <c r="C154" s="25"/>
      <c r="D154" s="25"/>
      <c r="E154" s="25"/>
      <c r="F154" s="25"/>
    </row>
    <row r="155" spans="1:6" ht="34.5" customHeight="1">
      <c r="A155" s="243" t="s">
        <v>321</v>
      </c>
      <c r="B155" s="243"/>
      <c r="C155" s="243"/>
      <c r="D155" s="243"/>
      <c r="E155" s="243"/>
      <c r="F155" s="243"/>
    </row>
    <row r="156" spans="1:6"/>
    <row r="157" spans="1:6" ht="54.95" customHeight="1">
      <c r="A157" s="42"/>
      <c r="B157" s="270" t="s">
        <v>322</v>
      </c>
      <c r="C157" s="270"/>
      <c r="D157" s="270"/>
      <c r="E157" s="270"/>
      <c r="F157" s="270"/>
    </row>
    <row r="158" spans="1:6" ht="32.450000000000003" customHeight="1">
      <c r="A158" s="43"/>
      <c r="B158" s="268" t="s">
        <v>323</v>
      </c>
      <c r="C158" s="268"/>
      <c r="D158" s="268"/>
      <c r="E158" s="268"/>
      <c r="F158" s="268"/>
    </row>
    <row r="159" spans="1:6" ht="15.6" customHeight="1">
      <c r="A159" s="43"/>
      <c r="B159" s="268" t="s">
        <v>324</v>
      </c>
      <c r="C159" s="268"/>
      <c r="D159" s="268"/>
      <c r="E159" s="268"/>
      <c r="F159" s="268"/>
    </row>
    <row r="160" spans="1:6" ht="33" customHeight="1">
      <c r="A160" s="43"/>
      <c r="B160" s="268" t="s">
        <v>325</v>
      </c>
      <c r="C160" s="268"/>
      <c r="D160" s="268"/>
      <c r="E160" s="268"/>
      <c r="F160" s="268"/>
    </row>
    <row r="161" spans="1:6" ht="15.6" customHeight="1">
      <c r="A161" s="43"/>
      <c r="B161" s="268" t="s">
        <v>326</v>
      </c>
      <c r="C161" s="268"/>
      <c r="D161" s="268"/>
      <c r="E161" s="268"/>
      <c r="F161" s="268"/>
    </row>
    <row r="162" spans="1:6" ht="38.1" customHeight="1">
      <c r="A162" s="43"/>
      <c r="B162" s="268" t="s">
        <v>327</v>
      </c>
      <c r="C162" s="268"/>
      <c r="D162" s="268"/>
      <c r="E162" s="268"/>
      <c r="F162" s="268"/>
    </row>
    <row r="163" spans="1:6" ht="38.1" customHeight="1">
      <c r="A163" s="43"/>
      <c r="B163" s="268" t="s">
        <v>328</v>
      </c>
      <c r="C163" s="268"/>
      <c r="D163" s="268"/>
      <c r="E163" s="268"/>
      <c r="F163" s="268"/>
    </row>
    <row r="164" spans="1:6" ht="38.1" customHeight="1">
      <c r="A164" s="43"/>
      <c r="B164" s="268" t="s">
        <v>329</v>
      </c>
      <c r="C164" s="268"/>
      <c r="D164" s="268"/>
      <c r="E164" s="268"/>
      <c r="F164" s="268"/>
    </row>
    <row r="165" spans="1:6" ht="38.1" customHeight="1">
      <c r="A165" s="43" t="s">
        <v>54</v>
      </c>
      <c r="B165" s="268" t="s">
        <v>330</v>
      </c>
      <c r="C165" s="268"/>
      <c r="D165" s="268"/>
      <c r="E165" s="268"/>
      <c r="F165" s="268"/>
    </row>
    <row r="166" spans="1:6" ht="38.1" customHeight="1">
      <c r="A166" s="43"/>
      <c r="B166" s="268" t="s">
        <v>331</v>
      </c>
      <c r="C166" s="268"/>
      <c r="D166" s="268"/>
      <c r="E166" s="268"/>
      <c r="F166" s="268"/>
    </row>
    <row r="167" spans="1:6" ht="38.1" customHeight="1">
      <c r="A167" s="43"/>
      <c r="B167" s="268" t="s">
        <v>332</v>
      </c>
      <c r="C167" s="268"/>
      <c r="D167" s="268"/>
      <c r="E167" s="268"/>
      <c r="F167" s="268"/>
    </row>
    <row r="168" spans="1:6" ht="15.6" customHeight="1">
      <c r="A168" s="43"/>
      <c r="B168" s="268" t="s">
        <v>333</v>
      </c>
      <c r="C168" s="268"/>
      <c r="D168" s="268"/>
      <c r="E168" s="268"/>
      <c r="F168" s="268"/>
    </row>
    <row r="169" spans="1:6" ht="38.1" customHeight="1">
      <c r="A169" s="44"/>
      <c r="B169" s="268" t="s">
        <v>334</v>
      </c>
      <c r="C169" s="268"/>
      <c r="D169" s="268"/>
      <c r="E169" s="268"/>
      <c r="F169" s="268"/>
    </row>
    <row r="170" spans="1:6" ht="49.5" customHeight="1">
      <c r="A170" s="43"/>
      <c r="B170" s="268" t="s">
        <v>335</v>
      </c>
      <c r="C170" s="268"/>
      <c r="D170" s="268"/>
      <c r="E170" s="268"/>
      <c r="F170" s="268"/>
    </row>
    <row r="171" spans="1:6" ht="38.1" customHeight="1">
      <c r="A171" s="44" t="s">
        <v>54</v>
      </c>
      <c r="B171" s="268" t="s">
        <v>336</v>
      </c>
      <c r="C171" s="268"/>
      <c r="D171" s="268"/>
      <c r="E171" s="268"/>
      <c r="F171" s="268"/>
    </row>
    <row r="172" spans="1:6" ht="38.1" customHeight="1">
      <c r="A172" s="43"/>
      <c r="B172" s="268" t="s">
        <v>337</v>
      </c>
      <c r="C172" s="268"/>
      <c r="D172" s="268"/>
      <c r="E172" s="268"/>
      <c r="F172" s="268"/>
    </row>
    <row r="173" spans="1:6" ht="15.6" customHeight="1">
      <c r="A173" s="43"/>
      <c r="B173" s="268" t="s">
        <v>338</v>
      </c>
      <c r="C173" s="268"/>
      <c r="D173" s="268"/>
      <c r="E173" s="268"/>
      <c r="F173" s="268"/>
    </row>
    <row r="174" spans="1:6" ht="15.6" customHeight="1">
      <c r="A174" s="43"/>
      <c r="B174" s="268" t="s">
        <v>339</v>
      </c>
      <c r="C174" s="268"/>
      <c r="D174" s="268"/>
      <c r="E174" s="268"/>
      <c r="F174" s="268"/>
    </row>
    <row r="175" spans="1:6" ht="47.25" customHeight="1">
      <c r="A175" s="43"/>
      <c r="B175" s="268" t="s">
        <v>340</v>
      </c>
      <c r="C175" s="268"/>
      <c r="D175" s="268"/>
      <c r="E175" s="268"/>
      <c r="F175" s="268"/>
    </row>
    <row r="176" spans="1:6" ht="15.6" customHeight="1">
      <c r="A176" s="43"/>
      <c r="B176" s="268" t="s">
        <v>341</v>
      </c>
      <c r="C176" s="268"/>
      <c r="D176" s="268"/>
      <c r="E176" s="268"/>
      <c r="F176" s="268"/>
    </row>
    <row r="177" spans="1:6" ht="15.6" customHeight="1">
      <c r="A177" s="43"/>
      <c r="B177" s="268" t="s">
        <v>342</v>
      </c>
      <c r="C177" s="268"/>
      <c r="D177" s="268"/>
      <c r="E177" s="268"/>
      <c r="F177" s="268"/>
    </row>
    <row r="178" spans="1:6" ht="34.5" customHeight="1">
      <c r="A178" s="43"/>
      <c r="B178" s="268" t="s">
        <v>343</v>
      </c>
      <c r="C178" s="268"/>
      <c r="D178" s="268"/>
      <c r="E178" s="268"/>
      <c r="F178" s="268"/>
    </row>
    <row r="179" spans="1:6" ht="15.6" customHeight="1">
      <c r="A179" s="43"/>
      <c r="B179" s="268" t="s">
        <v>344</v>
      </c>
      <c r="C179" s="268"/>
      <c r="D179" s="268"/>
      <c r="E179" s="268"/>
      <c r="F179" s="268"/>
    </row>
    <row r="180" spans="1:6" ht="38.1" customHeight="1">
      <c r="A180" s="43"/>
      <c r="B180" s="268" t="s">
        <v>345</v>
      </c>
      <c r="C180" s="268"/>
      <c r="D180" s="268"/>
      <c r="E180" s="268"/>
      <c r="F180" s="268"/>
    </row>
    <row r="181" spans="1:6" ht="15.75" customHeight="1">
      <c r="A181" s="43"/>
      <c r="B181" s="268" t="s">
        <v>346</v>
      </c>
      <c r="C181" s="268"/>
      <c r="D181" s="268"/>
      <c r="E181" s="268"/>
      <c r="F181" s="268"/>
    </row>
    <row r="182" spans="1:6" ht="38.1" customHeight="1">
      <c r="A182" s="43"/>
      <c r="B182" s="268" t="s">
        <v>347</v>
      </c>
      <c r="C182" s="268"/>
      <c r="D182" s="268"/>
      <c r="E182" s="268"/>
      <c r="F182" s="268"/>
    </row>
    <row r="183" spans="1:6" ht="38.1" customHeight="1">
      <c r="A183" s="43"/>
      <c r="B183" s="268" t="s">
        <v>348</v>
      </c>
      <c r="C183" s="268"/>
      <c r="D183" s="268"/>
      <c r="E183" s="268"/>
      <c r="F183" s="268"/>
    </row>
    <row r="184" spans="1:6" ht="46.15" customHeight="1">
      <c r="A184" s="43"/>
      <c r="B184" s="268" t="s">
        <v>349</v>
      </c>
      <c r="C184" s="268"/>
      <c r="D184" s="268"/>
      <c r="E184" s="268"/>
      <c r="F184" s="268"/>
    </row>
    <row r="185" spans="1:6" ht="38.1" customHeight="1">
      <c r="A185" s="43"/>
      <c r="B185" s="268" t="s">
        <v>350</v>
      </c>
      <c r="C185" s="268"/>
      <c r="D185" s="268"/>
      <c r="E185" s="268"/>
      <c r="F185" s="268"/>
    </row>
    <row r="186" spans="1:6" ht="30.6" customHeight="1">
      <c r="A186" s="43"/>
      <c r="B186" s="268" t="s">
        <v>351</v>
      </c>
      <c r="C186" s="268"/>
      <c r="D186" s="268"/>
      <c r="E186" s="268"/>
      <c r="F186" s="268"/>
    </row>
    <row r="187" spans="1:6" ht="38.1" customHeight="1">
      <c r="A187" s="43"/>
      <c r="B187" s="268" t="s">
        <v>352</v>
      </c>
      <c r="C187" s="268"/>
      <c r="D187" s="268"/>
      <c r="E187" s="268"/>
      <c r="F187" s="268"/>
    </row>
    <row r="188" spans="1:6" ht="15.75" customHeight="1">
      <c r="A188" s="43"/>
      <c r="B188" s="268" t="s">
        <v>353</v>
      </c>
      <c r="C188" s="268"/>
      <c r="D188" s="268"/>
      <c r="E188" s="268"/>
      <c r="F188" s="268"/>
    </row>
    <row r="189" spans="1:6" ht="15.6" customHeight="1">
      <c r="A189" s="43"/>
      <c r="B189" s="268" t="s">
        <v>354</v>
      </c>
      <c r="C189" s="268"/>
      <c r="D189" s="268"/>
      <c r="E189" s="268"/>
      <c r="F189" s="268"/>
    </row>
    <row r="190" spans="1:6" ht="39.6" customHeight="1">
      <c r="A190" s="43"/>
      <c r="B190" s="268" t="s">
        <v>355</v>
      </c>
      <c r="C190" s="268"/>
      <c r="D190" s="268"/>
      <c r="E190" s="268"/>
      <c r="F190" s="268"/>
    </row>
    <row r="191" spans="1:6" ht="15.6" customHeight="1">
      <c r="A191" s="43"/>
      <c r="B191" s="268" t="s">
        <v>356</v>
      </c>
      <c r="C191" s="268"/>
      <c r="D191" s="268"/>
      <c r="E191" s="268"/>
      <c r="F191" s="268"/>
    </row>
    <row r="192" spans="1:6" ht="39.6" customHeight="1">
      <c r="A192" s="43"/>
      <c r="B192" s="268" t="s">
        <v>357</v>
      </c>
      <c r="C192" s="268"/>
      <c r="D192" s="268"/>
      <c r="E192" s="268"/>
      <c r="F192" s="268"/>
    </row>
    <row r="193" spans="1:6" ht="15.6" customHeight="1">
      <c r="A193" s="43"/>
      <c r="B193" s="268" t="s">
        <v>358</v>
      </c>
      <c r="C193" s="268"/>
      <c r="D193" s="268"/>
      <c r="E193" s="268"/>
      <c r="F193" s="268"/>
    </row>
    <row r="194" spans="1:6" ht="15.75" customHeight="1">
      <c r="A194" s="43"/>
      <c r="B194" s="268" t="s">
        <v>359</v>
      </c>
      <c r="C194" s="268"/>
      <c r="D194" s="268"/>
      <c r="E194" s="268"/>
      <c r="F194" s="268"/>
    </row>
    <row r="195" spans="1:6" ht="15.6" customHeight="1">
      <c r="A195" s="43"/>
      <c r="B195" s="268" t="s">
        <v>360</v>
      </c>
      <c r="C195" s="268"/>
      <c r="D195" s="268"/>
      <c r="E195" s="268"/>
      <c r="F195" s="268"/>
    </row>
    <row r="196" spans="1:6" ht="16.899999999999999" customHeight="1">
      <c r="A196" s="43"/>
      <c r="B196" s="268" t="s">
        <v>361</v>
      </c>
      <c r="C196" s="268"/>
      <c r="D196" s="268"/>
      <c r="E196" s="268"/>
      <c r="F196" s="268"/>
    </row>
    <row r="197" spans="1:6" ht="15.6" customHeight="1">
      <c r="A197" s="43"/>
      <c r="B197" s="268" t="s">
        <v>362</v>
      </c>
      <c r="C197" s="268"/>
      <c r="D197" s="268"/>
      <c r="E197" s="268"/>
      <c r="F197" s="268"/>
    </row>
    <row r="198" spans="1:6" ht="15.6" customHeight="1">
      <c r="A198" s="43"/>
      <c r="B198" s="268" t="s">
        <v>363</v>
      </c>
      <c r="C198" s="268"/>
      <c r="D198" s="268"/>
      <c r="E198" s="268"/>
      <c r="F198" s="268"/>
    </row>
    <row r="199" spans="1:6" ht="33" customHeight="1">
      <c r="A199" s="43"/>
      <c r="B199" s="268" t="s">
        <v>364</v>
      </c>
      <c r="C199" s="268"/>
      <c r="D199" s="268"/>
      <c r="E199" s="268"/>
      <c r="F199" s="268"/>
    </row>
    <row r="200" spans="1:6" ht="18.600000000000001" customHeight="1">
      <c r="A200" s="45"/>
      <c r="B200" s="269" t="s">
        <v>365</v>
      </c>
      <c r="C200" s="269"/>
      <c r="D200" s="269"/>
      <c r="E200" s="269"/>
      <c r="F200" s="269"/>
    </row>
    <row r="201" spans="1:6"/>
    <row r="202" spans="1:6" ht="18" customHeight="1">
      <c r="A202" s="23" t="s">
        <v>366</v>
      </c>
      <c r="B202" s="24"/>
      <c r="C202" s="25"/>
      <c r="D202" s="25"/>
      <c r="E202" s="25"/>
      <c r="F202" s="25"/>
    </row>
    <row r="203" spans="1:6"/>
    <row r="204" spans="1:6" ht="32.450000000000003" customHeight="1">
      <c r="A204" s="265" t="s">
        <v>367</v>
      </c>
      <c r="B204" s="265"/>
      <c r="C204" s="265"/>
      <c r="D204" s="265"/>
      <c r="E204" s="265"/>
      <c r="F204" s="265"/>
    </row>
    <row r="205" spans="1:6" ht="20.25" customHeight="1">
      <c r="A205" s="244" t="s">
        <v>368</v>
      </c>
      <c r="B205" s="244"/>
      <c r="C205" s="244"/>
      <c r="D205" s="244"/>
      <c r="E205" s="244"/>
      <c r="F205" s="244"/>
    </row>
    <row r="206" spans="1:6" ht="20.25" customHeight="1">
      <c r="A206" s="245" t="s">
        <v>369</v>
      </c>
      <c r="B206" s="245"/>
      <c r="C206" s="245"/>
      <c r="D206" s="245"/>
      <c r="E206" s="245"/>
      <c r="F206" s="245"/>
    </row>
    <row r="207" spans="1:6" s="46" customFormat="1" ht="189.75" customHeight="1">
      <c r="A207" s="266" t="s">
        <v>649</v>
      </c>
      <c r="B207" s="266"/>
      <c r="C207" s="266"/>
      <c r="D207" s="266"/>
      <c r="E207" s="266"/>
      <c r="F207" s="266"/>
    </row>
    <row r="208" spans="1:6"/>
    <row r="209" spans="1:17">
      <c r="A209" s="47" t="s">
        <v>370</v>
      </c>
      <c r="B209" s="48"/>
      <c r="C209" s="49"/>
      <c r="D209" s="49"/>
      <c r="E209" s="49"/>
      <c r="F209" s="49"/>
    </row>
    <row r="210" spans="1:17" ht="39" customHeight="1">
      <c r="A210" s="267" t="s">
        <v>371</v>
      </c>
      <c r="B210" s="267"/>
      <c r="C210" s="267"/>
      <c r="D210" s="267"/>
      <c r="E210" s="267"/>
      <c r="F210" s="267"/>
    </row>
    <row r="211" spans="1:17" ht="15.75" customHeight="1">
      <c r="A211" s="244" t="s">
        <v>368</v>
      </c>
      <c r="B211" s="244"/>
      <c r="C211" s="244"/>
      <c r="D211" s="244"/>
      <c r="E211" s="244"/>
      <c r="F211" s="244"/>
    </row>
    <row r="212" spans="1:17" ht="20.25" customHeight="1">
      <c r="A212" s="245" t="s">
        <v>369</v>
      </c>
      <c r="B212" s="245"/>
      <c r="C212" s="245"/>
      <c r="D212" s="245"/>
      <c r="E212" s="245"/>
      <c r="F212" s="245"/>
    </row>
    <row r="213" spans="1:17" ht="200.1" customHeight="1">
      <c r="A213" s="256" t="s">
        <v>372</v>
      </c>
      <c r="B213" s="256"/>
      <c r="C213" s="256"/>
      <c r="D213" s="256"/>
      <c r="E213" s="256"/>
      <c r="F213" s="256"/>
    </row>
    <row r="214" spans="1:17"/>
    <row r="215" spans="1:17">
      <c r="A215" s="50" t="s">
        <v>373</v>
      </c>
      <c r="B215" s="51"/>
      <c r="C215" s="51"/>
      <c r="D215" s="51"/>
      <c r="E215" s="51"/>
      <c r="F215" s="51"/>
      <c r="G215" s="52"/>
      <c r="H215" s="52"/>
      <c r="I215" s="52"/>
      <c r="J215" s="52"/>
      <c r="K215" s="52"/>
      <c r="L215" s="52"/>
      <c r="M215" s="52"/>
      <c r="N215" s="52"/>
      <c r="O215" s="52"/>
      <c r="P215" s="52"/>
      <c r="Q215" s="52"/>
    </row>
    <row r="216" spans="1:17" ht="50.1" customHeight="1">
      <c r="A216" s="246"/>
      <c r="B216" s="246"/>
      <c r="C216" s="246"/>
      <c r="D216" s="246"/>
      <c r="E216" s="246"/>
      <c r="F216" s="246"/>
    </row>
    <row r="217" spans="1:17"/>
    <row r="218" spans="1:17">
      <c r="A218" s="50" t="s">
        <v>374</v>
      </c>
      <c r="B218" s="25"/>
      <c r="C218" s="25"/>
      <c r="D218" s="25"/>
      <c r="E218" s="25"/>
      <c r="F218" s="25"/>
    </row>
    <row r="219" spans="1:17" ht="36" customHeight="1">
      <c r="A219" s="255" t="s">
        <v>375</v>
      </c>
      <c r="B219" s="255"/>
      <c r="C219" s="255"/>
      <c r="D219" s="255"/>
      <c r="E219" s="255"/>
      <c r="F219" s="255"/>
    </row>
    <row r="220" spans="1:17" ht="15.75" customHeight="1">
      <c r="A220" s="244" t="s">
        <v>368</v>
      </c>
      <c r="B220" s="244"/>
      <c r="C220" s="244"/>
      <c r="D220" s="244"/>
      <c r="E220" s="244"/>
      <c r="F220" s="244"/>
    </row>
    <row r="221" spans="1:17" ht="20.25" customHeight="1">
      <c r="A221" s="245" t="s">
        <v>376</v>
      </c>
      <c r="B221" s="245"/>
      <c r="C221" s="245"/>
      <c r="D221" s="245"/>
      <c r="E221" s="245"/>
      <c r="F221" s="245"/>
    </row>
    <row r="222" spans="1:17" s="46" customFormat="1" ht="171.75" customHeight="1">
      <c r="A222" s="256" t="s">
        <v>650</v>
      </c>
      <c r="B222" s="256"/>
      <c r="C222" s="256"/>
      <c r="D222" s="256"/>
      <c r="E222" s="256"/>
      <c r="F222" s="256"/>
    </row>
    <row r="223" spans="1:17">
      <c r="A223" s="50" t="s">
        <v>377</v>
      </c>
      <c r="B223" s="25"/>
      <c r="C223" s="25"/>
      <c r="D223" s="25"/>
      <c r="E223" s="25"/>
      <c r="F223" s="25"/>
    </row>
    <row r="224" spans="1:17"/>
    <row r="225" spans="1:6">
      <c r="A225" s="23" t="s">
        <v>378</v>
      </c>
      <c r="B225" s="25"/>
      <c r="C225" s="25"/>
      <c r="D225" s="25"/>
      <c r="E225" s="25"/>
      <c r="F225" s="25"/>
    </row>
    <row r="226" spans="1:6">
      <c r="A226" s="13"/>
      <c r="B226" s="14"/>
      <c r="C226" s="14"/>
      <c r="D226" s="14"/>
      <c r="E226" s="14"/>
      <c r="F226" s="14"/>
    </row>
    <row r="227" spans="1:6">
      <c r="A227" s="53"/>
      <c r="B227" s="54"/>
      <c r="C227" s="55" t="s">
        <v>379</v>
      </c>
      <c r="D227" s="56"/>
      <c r="E227" s="57"/>
      <c r="F227" s="58"/>
    </row>
    <row r="228" spans="1:6" ht="15.75" customHeight="1">
      <c r="A228" s="257" t="s">
        <v>380</v>
      </c>
      <c r="B228" s="59" t="s">
        <v>381</v>
      </c>
      <c r="C228" s="60"/>
      <c r="D228" s="61"/>
      <c r="E228" s="62"/>
      <c r="F228" s="63"/>
    </row>
    <row r="229" spans="1:6" ht="53.25" customHeight="1">
      <c r="A229" s="257"/>
      <c r="B229" s="59" t="s">
        <v>382</v>
      </c>
      <c r="C229" s="60"/>
      <c r="D229" s="258"/>
      <c r="E229" s="258"/>
      <c r="F229" s="258"/>
    </row>
    <row r="230" spans="1:6" ht="45" customHeight="1">
      <c r="A230" s="257"/>
      <c r="B230" s="64" t="s">
        <v>383</v>
      </c>
      <c r="C230" s="65"/>
      <c r="D230" s="259"/>
      <c r="E230" s="259"/>
      <c r="F230" s="259"/>
    </row>
    <row r="231" spans="1:6" ht="27" customHeight="1"/>
    <row r="232" spans="1:6">
      <c r="A232" s="23" t="s">
        <v>384</v>
      </c>
      <c r="B232" s="25"/>
      <c r="C232" s="25"/>
      <c r="D232" s="25"/>
      <c r="E232" s="25"/>
      <c r="F232" s="25"/>
    </row>
    <row r="233" spans="1:6">
      <c r="A233" s="66"/>
      <c r="B233" s="14"/>
      <c r="C233" s="14"/>
      <c r="D233" s="14"/>
      <c r="E233" s="14"/>
      <c r="F233" s="14"/>
    </row>
    <row r="234" spans="1:6" ht="30.75" customHeight="1">
      <c r="A234" s="67"/>
      <c r="B234" s="68"/>
      <c r="C234" s="68"/>
      <c r="D234" s="69" t="s">
        <v>385</v>
      </c>
      <c r="E234" s="260" t="s">
        <v>386</v>
      </c>
      <c r="F234" s="260"/>
    </row>
    <row r="235" spans="1:6" ht="75" customHeight="1">
      <c r="A235" s="261" t="s">
        <v>387</v>
      </c>
      <c r="B235" s="262" t="s">
        <v>388</v>
      </c>
      <c r="C235" s="262"/>
      <c r="D235" s="60"/>
      <c r="E235" s="263"/>
      <c r="F235" s="263"/>
    </row>
    <row r="236" spans="1:6" ht="36" customHeight="1">
      <c r="A236" s="261"/>
      <c r="B236" s="264" t="s">
        <v>389</v>
      </c>
      <c r="C236" s="264"/>
      <c r="D236" s="60"/>
      <c r="E236" s="263"/>
      <c r="F236" s="263"/>
    </row>
    <row r="237" spans="1:6" ht="38.25" customHeight="1">
      <c r="A237" s="261"/>
      <c r="B237" s="262" t="s">
        <v>390</v>
      </c>
      <c r="C237" s="262"/>
      <c r="D237" s="60"/>
      <c r="E237" s="263"/>
      <c r="F237" s="263"/>
    </row>
    <row r="238" spans="1:6" ht="36" customHeight="1">
      <c r="A238" s="261"/>
      <c r="B238" s="262" t="s">
        <v>391</v>
      </c>
      <c r="C238" s="262"/>
      <c r="D238" s="60"/>
      <c r="E238" s="71"/>
      <c r="F238" s="72"/>
    </row>
    <row r="239" spans="1:6" ht="15.75" customHeight="1">
      <c r="A239" s="261"/>
      <c r="B239" s="264" t="s">
        <v>392</v>
      </c>
      <c r="C239" s="264"/>
      <c r="D239" s="60"/>
      <c r="E239" s="263"/>
      <c r="F239" s="263"/>
    </row>
    <row r="240" spans="1:6"/>
    <row r="241" spans="1:6">
      <c r="A241" s="23" t="s">
        <v>393</v>
      </c>
      <c r="B241" s="24"/>
      <c r="C241" s="25"/>
      <c r="D241" s="25"/>
      <c r="E241" s="25"/>
      <c r="F241" s="25"/>
    </row>
    <row r="242" spans="1:6">
      <c r="A242" s="13"/>
      <c r="B242" s="11"/>
      <c r="C242" s="14"/>
      <c r="D242" s="14"/>
      <c r="E242" s="14"/>
      <c r="F242" s="14"/>
    </row>
    <row r="243" spans="1:6">
      <c r="A243" s="73"/>
      <c r="B243" s="74"/>
      <c r="C243" s="54"/>
      <c r="D243" s="54"/>
      <c r="E243" s="54"/>
      <c r="F243" s="75" t="s">
        <v>379</v>
      </c>
    </row>
    <row r="244" spans="1:6" ht="21.75" customHeight="1">
      <c r="A244" s="251" t="s">
        <v>387</v>
      </c>
      <c r="B244" s="206" t="s">
        <v>394</v>
      </c>
      <c r="C244" s="206"/>
      <c r="D244" s="206"/>
      <c r="E244" s="206"/>
      <c r="F244" s="76"/>
    </row>
    <row r="245" spans="1:6" ht="21.75" customHeight="1">
      <c r="A245" s="251"/>
      <c r="B245" s="206" t="s">
        <v>395</v>
      </c>
      <c r="C245" s="206"/>
      <c r="D245" s="206"/>
      <c r="E245" s="206"/>
      <c r="F245" s="76"/>
    </row>
    <row r="246" spans="1:6" ht="52.5" customHeight="1">
      <c r="A246" s="251"/>
      <c r="B246" s="252" t="s">
        <v>396</v>
      </c>
      <c r="C246" s="252"/>
      <c r="D246" s="252"/>
      <c r="E246" s="252"/>
      <c r="F246" s="76"/>
    </row>
    <row r="247" spans="1:6" ht="34.5" customHeight="1">
      <c r="A247" s="251"/>
      <c r="B247" s="253" t="s">
        <v>397</v>
      </c>
      <c r="C247" s="253"/>
      <c r="D247" s="253"/>
      <c r="E247" s="253"/>
      <c r="F247" s="77"/>
    </row>
    <row r="248" spans="1:6">
      <c r="A248" s="20"/>
      <c r="B248" s="20"/>
      <c r="C248" s="20"/>
    </row>
    <row r="249" spans="1:6" ht="67.5" customHeight="1">
      <c r="A249" s="254" t="s">
        <v>398</v>
      </c>
      <c r="B249" s="254"/>
      <c r="C249" s="254"/>
      <c r="D249" s="254"/>
      <c r="E249" s="254"/>
      <c r="F249" s="254"/>
    </row>
    <row r="250" spans="1:6">
      <c r="A250" s="35" t="s">
        <v>399</v>
      </c>
      <c r="B250" s="25"/>
      <c r="C250" s="25"/>
      <c r="D250" s="25"/>
      <c r="E250" s="25"/>
      <c r="F250" s="25"/>
    </row>
    <row r="251" spans="1:6"/>
    <row r="252" spans="1:6">
      <c r="A252" s="35" t="s">
        <v>400</v>
      </c>
      <c r="B252" s="78"/>
      <c r="C252" s="25"/>
      <c r="D252" s="25"/>
      <c r="E252" s="25"/>
      <c r="F252" s="25"/>
    </row>
    <row r="253" spans="1:6" ht="18.75" customHeight="1">
      <c r="A253" s="36"/>
      <c r="B253" s="79" t="s">
        <v>401</v>
      </c>
      <c r="C253" s="14"/>
      <c r="D253" s="39"/>
      <c r="E253" s="79" t="s">
        <v>402</v>
      </c>
      <c r="F253" s="14"/>
    </row>
    <row r="254" spans="1:6" ht="18.75" customHeight="1">
      <c r="A254" s="36"/>
      <c r="B254" s="79" t="s">
        <v>403</v>
      </c>
      <c r="C254" s="14"/>
      <c r="D254" s="39"/>
      <c r="E254" s="79" t="s">
        <v>404</v>
      </c>
      <c r="F254" s="14"/>
    </row>
    <row r="255" spans="1:6" ht="18.75" customHeight="1">
      <c r="A255" s="36"/>
      <c r="B255" s="79" t="s">
        <v>405</v>
      </c>
      <c r="C255" s="14"/>
      <c r="D255" s="39"/>
      <c r="E255" s="79" t="s">
        <v>406</v>
      </c>
      <c r="F255" s="14"/>
    </row>
    <row r="256" spans="1:6" ht="18.75" customHeight="1">
      <c r="A256" s="36"/>
      <c r="B256" s="79" t="s">
        <v>407</v>
      </c>
      <c r="C256" s="14"/>
      <c r="D256" s="39"/>
      <c r="E256" s="79" t="s">
        <v>408</v>
      </c>
      <c r="F256" s="14"/>
    </row>
    <row r="257" spans="1:6" ht="18.75" customHeight="1">
      <c r="A257" s="36"/>
      <c r="B257" s="79" t="s">
        <v>409</v>
      </c>
      <c r="C257" s="14"/>
      <c r="D257" s="39"/>
      <c r="E257" s="79" t="s">
        <v>410</v>
      </c>
      <c r="F257" s="14"/>
    </row>
    <row r="258" spans="1:6" ht="18.75" customHeight="1"/>
    <row r="259" spans="1:6" ht="18.75" customHeight="1">
      <c r="A259" s="35" t="s">
        <v>411</v>
      </c>
      <c r="B259" s="25"/>
      <c r="C259" s="25"/>
      <c r="D259" s="25"/>
      <c r="E259" s="25"/>
      <c r="F259" s="25"/>
    </row>
    <row r="260" spans="1:6" ht="18.75" customHeight="1">
      <c r="A260" s="36"/>
      <c r="B260" s="79" t="s">
        <v>412</v>
      </c>
      <c r="D260" s="39"/>
      <c r="E260" s="79" t="s">
        <v>413</v>
      </c>
    </row>
    <row r="261" spans="1:6" ht="18.75" customHeight="1">
      <c r="A261" s="36"/>
      <c r="B261" s="79" t="s">
        <v>414</v>
      </c>
      <c r="D261" s="39"/>
      <c r="E261" s="79" t="s">
        <v>415</v>
      </c>
    </row>
    <row r="262" spans="1:6" ht="18.75" customHeight="1">
      <c r="A262" s="36"/>
      <c r="B262" s="79" t="s">
        <v>416</v>
      </c>
      <c r="D262" s="39"/>
      <c r="E262" s="79" t="s">
        <v>417</v>
      </c>
    </row>
    <row r="263" spans="1:6">
      <c r="A263" s="36"/>
      <c r="B263" s="79" t="s">
        <v>418</v>
      </c>
      <c r="D263" s="39"/>
      <c r="E263" s="79" t="s">
        <v>419</v>
      </c>
    </row>
    <row r="264" spans="1:6">
      <c r="A264" s="36"/>
      <c r="B264" s="79" t="s">
        <v>420</v>
      </c>
      <c r="D264" s="39"/>
      <c r="E264" s="79" t="s">
        <v>421</v>
      </c>
    </row>
    <row r="265" spans="1:6" ht="18.75" customHeight="1">
      <c r="A265" s="36"/>
      <c r="B265" s="79" t="s">
        <v>422</v>
      </c>
    </row>
    <row r="266" spans="1:6" ht="18.75" customHeight="1"/>
    <row r="267" spans="1:6">
      <c r="A267" s="35" t="s">
        <v>423</v>
      </c>
      <c r="B267" s="78"/>
      <c r="C267" s="25"/>
      <c r="D267" s="25"/>
      <c r="E267" s="25"/>
      <c r="F267" s="25"/>
    </row>
    <row r="268" spans="1:6" ht="15.75" customHeight="1">
      <c r="A268" s="244" t="s">
        <v>368</v>
      </c>
      <c r="B268" s="244"/>
      <c r="C268" s="244"/>
      <c r="D268" s="244"/>
      <c r="E268" s="244"/>
      <c r="F268" s="244"/>
    </row>
    <row r="269" spans="1:6" ht="15.75" customHeight="1">
      <c r="A269" s="245" t="s">
        <v>369</v>
      </c>
      <c r="B269" s="245"/>
      <c r="C269" s="245"/>
      <c r="D269" s="245"/>
      <c r="E269" s="245"/>
      <c r="F269" s="245"/>
    </row>
    <row r="270" spans="1:6" ht="99.95" customHeight="1">
      <c r="A270" s="246"/>
      <c r="B270" s="246"/>
      <c r="C270" s="246"/>
      <c r="D270" s="246"/>
      <c r="E270" s="246"/>
      <c r="F270" s="246"/>
    </row>
    <row r="271" spans="1:6"/>
    <row r="272" spans="1:6">
      <c r="A272" s="35" t="s">
        <v>424</v>
      </c>
      <c r="B272" s="25"/>
      <c r="C272" s="25"/>
      <c r="D272" s="25"/>
      <c r="E272" s="25"/>
      <c r="F272" s="25"/>
    </row>
    <row r="273" spans="1:11" ht="15.75" customHeight="1">
      <c r="A273" s="243" t="s">
        <v>425</v>
      </c>
      <c r="B273" s="243"/>
      <c r="C273" s="243"/>
      <c r="D273" s="243"/>
      <c r="E273" s="243"/>
      <c r="F273" s="243"/>
    </row>
    <row r="274" spans="1:11" ht="15.75" customHeight="1">
      <c r="A274" s="244" t="s">
        <v>368</v>
      </c>
      <c r="B274" s="244"/>
      <c r="C274" s="244"/>
      <c r="D274" s="244"/>
      <c r="E274" s="244"/>
      <c r="F274" s="244"/>
    </row>
    <row r="275" spans="1:11" ht="15.75" customHeight="1">
      <c r="A275" s="245" t="s">
        <v>369</v>
      </c>
      <c r="B275" s="245"/>
      <c r="C275" s="245"/>
      <c r="D275" s="245"/>
      <c r="E275" s="245"/>
      <c r="F275" s="245"/>
    </row>
    <row r="276" spans="1:11" ht="99.95" customHeight="1">
      <c r="A276" s="246"/>
      <c r="B276" s="246"/>
      <c r="C276" s="246"/>
      <c r="D276" s="246"/>
      <c r="E276" s="246"/>
      <c r="F276" s="246"/>
    </row>
    <row r="277" spans="1:11">
      <c r="A277" s="80"/>
      <c r="B277" s="81"/>
      <c r="C277" s="82"/>
      <c r="D277" s="82"/>
      <c r="E277" s="82"/>
      <c r="F277" s="82"/>
    </row>
    <row r="278" spans="1:11">
      <c r="A278" s="23" t="s">
        <v>426</v>
      </c>
      <c r="B278" s="25"/>
      <c r="C278" s="25"/>
      <c r="D278" s="25"/>
      <c r="E278" s="25"/>
      <c r="F278" s="25"/>
    </row>
    <row r="279" spans="1:11">
      <c r="G279" s="14"/>
      <c r="H279" s="14"/>
      <c r="I279" s="14"/>
      <c r="J279" s="14"/>
      <c r="K279" s="14"/>
    </row>
    <row r="280" spans="1:11" ht="31.5" customHeight="1">
      <c r="A280" s="83"/>
      <c r="B280" s="247" t="s">
        <v>57</v>
      </c>
      <c r="C280" s="247"/>
      <c r="D280" s="240" t="s">
        <v>427</v>
      </c>
      <c r="E280" s="240"/>
      <c r="F280" s="240"/>
      <c r="G280" s="14"/>
      <c r="H280" s="14"/>
      <c r="I280" s="14"/>
      <c r="J280" s="14"/>
      <c r="K280" s="14"/>
    </row>
    <row r="281" spans="1:11" ht="18.75" customHeight="1">
      <c r="A281" s="248" t="s">
        <v>428</v>
      </c>
      <c r="B281" s="84" t="s">
        <v>429</v>
      </c>
      <c r="C281" s="85" t="s">
        <v>430</v>
      </c>
      <c r="D281" s="220" t="s">
        <v>431</v>
      </c>
      <c r="E281" s="220"/>
      <c r="F281" s="220"/>
      <c r="G281" s="14"/>
      <c r="H281" s="14"/>
      <c r="I281" s="14"/>
      <c r="J281" s="14"/>
      <c r="K281" s="14"/>
    </row>
    <row r="282" spans="1:11">
      <c r="A282" s="248"/>
      <c r="B282" s="86" t="s">
        <v>432</v>
      </c>
      <c r="C282" s="60" t="s">
        <v>54</v>
      </c>
      <c r="D282" s="220"/>
      <c r="E282" s="220"/>
      <c r="F282" s="220"/>
      <c r="G282" s="14"/>
      <c r="H282" s="14"/>
      <c r="I282" s="14"/>
      <c r="J282" s="14"/>
      <c r="K282" s="14"/>
    </row>
    <row r="283" spans="1:11">
      <c r="A283" s="248"/>
      <c r="B283" s="87" t="s">
        <v>433</v>
      </c>
      <c r="C283" s="60" t="s">
        <v>54</v>
      </c>
      <c r="D283" s="220"/>
      <c r="E283" s="220"/>
      <c r="F283" s="220"/>
      <c r="G283" s="14"/>
      <c r="H283" s="14"/>
      <c r="I283" s="14"/>
      <c r="J283" s="14"/>
      <c r="K283" s="14"/>
    </row>
    <row r="284" spans="1:11" ht="15.75" customHeight="1">
      <c r="A284" s="232" t="s">
        <v>434</v>
      </c>
      <c r="B284" s="88" t="s">
        <v>435</v>
      </c>
      <c r="C284" s="89"/>
      <c r="D284" s="249" t="s">
        <v>436</v>
      </c>
      <c r="E284" s="249"/>
      <c r="F284" s="75" t="s">
        <v>430</v>
      </c>
      <c r="G284" s="14"/>
      <c r="H284" s="14"/>
      <c r="I284" s="14"/>
      <c r="J284" s="14"/>
      <c r="K284" s="14"/>
    </row>
    <row r="285" spans="1:11" ht="53.25" customHeight="1">
      <c r="A285" s="232"/>
      <c r="B285" s="86" t="s">
        <v>437</v>
      </c>
      <c r="C285" s="76" t="s">
        <v>54</v>
      </c>
      <c r="D285" s="250" t="s">
        <v>438</v>
      </c>
      <c r="E285" s="250"/>
      <c r="F285" s="76"/>
      <c r="G285" s="90"/>
      <c r="H285" s="14"/>
      <c r="I285" s="14"/>
      <c r="J285" s="14"/>
      <c r="K285" s="14"/>
    </row>
    <row r="286" spans="1:11" ht="51" customHeight="1">
      <c r="A286" s="232"/>
      <c r="B286" s="86" t="s">
        <v>439</v>
      </c>
      <c r="C286" s="76" t="s">
        <v>54</v>
      </c>
      <c r="D286" s="250" t="s">
        <v>440</v>
      </c>
      <c r="E286" s="250"/>
      <c r="F286" s="76"/>
      <c r="G286" s="91"/>
      <c r="H286" s="14"/>
      <c r="I286" s="14"/>
      <c r="J286" s="14"/>
      <c r="K286" s="14"/>
    </row>
    <row r="287" spans="1:11" ht="15.75" customHeight="1">
      <c r="A287" s="232"/>
      <c r="B287" s="92" t="s">
        <v>441</v>
      </c>
      <c r="C287" s="76"/>
      <c r="D287" s="250" t="s">
        <v>442</v>
      </c>
      <c r="E287" s="250"/>
      <c r="F287" s="76"/>
      <c r="G287" s="14"/>
      <c r="H287" s="14"/>
      <c r="I287" s="14"/>
      <c r="J287" s="14"/>
      <c r="K287" s="14"/>
    </row>
    <row r="288" spans="1:11" ht="15.75" customHeight="1">
      <c r="A288" s="232"/>
      <c r="B288" s="93" t="s">
        <v>443</v>
      </c>
      <c r="C288" s="76"/>
      <c r="D288" s="250" t="s">
        <v>444</v>
      </c>
      <c r="E288" s="250"/>
      <c r="F288" s="76"/>
      <c r="G288" s="14"/>
      <c r="H288" s="14"/>
      <c r="I288" s="14"/>
      <c r="J288" s="14"/>
      <c r="K288" s="14"/>
    </row>
    <row r="289" spans="1:11">
      <c r="A289" s="232"/>
      <c r="B289" s="94" t="s">
        <v>445</v>
      </c>
      <c r="C289" s="95"/>
      <c r="D289" s="96"/>
      <c r="E289" s="96"/>
      <c r="F289" s="97"/>
      <c r="G289" s="14"/>
      <c r="H289" s="14"/>
      <c r="I289" s="14"/>
      <c r="J289" s="14"/>
      <c r="K289" s="14"/>
    </row>
    <row r="290" spans="1:11" ht="36.75" customHeight="1">
      <c r="A290" s="232"/>
      <c r="B290" s="98" t="s">
        <v>446</v>
      </c>
      <c r="C290" s="99"/>
      <c r="D290" s="100"/>
      <c r="E290" s="100"/>
      <c r="F290" s="101"/>
      <c r="G290" s="14"/>
      <c r="H290" s="14"/>
      <c r="I290" s="14"/>
      <c r="J290" s="14"/>
      <c r="K290" s="14"/>
    </row>
    <row r="291" spans="1:11" ht="34.5" customHeight="1">
      <c r="A291" s="232" t="s">
        <v>447</v>
      </c>
      <c r="B291" s="233" t="s">
        <v>448</v>
      </c>
      <c r="C291" s="233"/>
      <c r="D291" s="234" t="s">
        <v>449</v>
      </c>
      <c r="E291" s="234"/>
      <c r="F291" s="234"/>
      <c r="G291" s="14"/>
      <c r="H291" s="14"/>
      <c r="I291" s="14"/>
      <c r="J291" s="14"/>
      <c r="K291" s="14"/>
    </row>
    <row r="292" spans="1:11" ht="15.75" customHeight="1">
      <c r="A292" s="232"/>
      <c r="B292" s="235" t="s">
        <v>368</v>
      </c>
      <c r="C292" s="235"/>
      <c r="D292" s="236" t="s">
        <v>368</v>
      </c>
      <c r="E292" s="236"/>
      <c r="F292" s="236"/>
      <c r="G292" s="14"/>
      <c r="H292" s="14"/>
      <c r="I292" s="14"/>
      <c r="J292" s="14"/>
      <c r="K292" s="14"/>
    </row>
    <row r="293" spans="1:11" ht="408.75" customHeight="1">
      <c r="A293" s="232"/>
      <c r="B293" s="237" t="s">
        <v>450</v>
      </c>
      <c r="C293" s="237"/>
      <c r="D293" s="238"/>
      <c r="E293" s="238"/>
      <c r="F293" s="238"/>
      <c r="G293" s="14"/>
      <c r="H293" s="14"/>
      <c r="I293" s="14"/>
      <c r="J293" s="14"/>
      <c r="K293" s="14"/>
    </row>
    <row r="294" spans="1:11" ht="47.25" customHeight="1">
      <c r="A294" s="232"/>
      <c r="B294" s="102"/>
      <c r="C294" s="103"/>
      <c r="D294" s="239"/>
      <c r="E294" s="239"/>
      <c r="F294" s="239"/>
      <c r="G294" s="14"/>
      <c r="H294" s="14"/>
      <c r="I294" s="14"/>
      <c r="J294" s="14"/>
      <c r="K294" s="14"/>
    </row>
    <row r="295" spans="1:11" ht="65.45" customHeight="1">
      <c r="A295" s="240" t="s">
        <v>451</v>
      </c>
      <c r="B295" s="220" t="s">
        <v>431</v>
      </c>
      <c r="C295" s="220"/>
      <c r="D295" s="241" t="s">
        <v>452</v>
      </c>
      <c r="E295" s="241"/>
      <c r="F295" s="241"/>
      <c r="G295" s="14"/>
      <c r="H295" s="14"/>
      <c r="I295" s="14"/>
      <c r="J295" s="14"/>
      <c r="K295" s="14"/>
    </row>
    <row r="296" spans="1:11" ht="116.25" customHeight="1">
      <c r="A296" s="240"/>
      <c r="B296" s="220"/>
      <c r="C296" s="220"/>
      <c r="D296" s="242"/>
      <c r="E296" s="242"/>
      <c r="F296" s="242"/>
      <c r="G296" s="14"/>
      <c r="H296" s="14"/>
      <c r="I296" s="14"/>
      <c r="J296" s="14"/>
      <c r="K296" s="14"/>
    </row>
    <row r="297" spans="1:11"/>
    <row r="298" spans="1:11">
      <c r="A298" s="25" t="s">
        <v>453</v>
      </c>
      <c r="B298" s="25"/>
      <c r="C298" s="25"/>
      <c r="D298" s="25"/>
      <c r="E298" s="25"/>
      <c r="F298" s="25"/>
    </row>
    <row r="299" spans="1:11" ht="83.45" customHeight="1">
      <c r="A299" s="225"/>
      <c r="B299" s="225"/>
      <c r="C299" s="225"/>
      <c r="D299" s="225"/>
      <c r="E299" s="225"/>
      <c r="F299" s="225"/>
    </row>
    <row r="300" spans="1:11"/>
    <row r="301" spans="1:11" ht="18.75" customHeight="1">
      <c r="A301" s="23" t="s">
        <v>454</v>
      </c>
      <c r="B301" s="25"/>
      <c r="C301" s="25"/>
      <c r="D301" s="25"/>
      <c r="E301" s="25"/>
      <c r="F301" s="25"/>
      <c r="G301" s="14"/>
    </row>
    <row r="302" spans="1:11">
      <c r="A302" s="104"/>
    </row>
    <row r="303" spans="1:11">
      <c r="A303" s="73" t="s">
        <v>455</v>
      </c>
      <c r="B303" s="54"/>
      <c r="C303" s="54"/>
      <c r="D303" s="54"/>
      <c r="E303" s="54"/>
      <c r="F303" s="105"/>
    </row>
    <row r="304" spans="1:11" ht="18.75" customHeight="1">
      <c r="A304" s="43"/>
      <c r="B304" s="29" t="s">
        <v>51</v>
      </c>
      <c r="C304" s="30"/>
      <c r="D304" s="30"/>
      <c r="E304" s="30"/>
      <c r="F304" s="106"/>
    </row>
    <row r="305" spans="1:6">
      <c r="A305" s="43"/>
      <c r="B305" s="33" t="s">
        <v>52</v>
      </c>
      <c r="C305" s="30"/>
      <c r="D305" s="30"/>
      <c r="E305" s="30"/>
      <c r="F305" s="106"/>
    </row>
    <row r="306" spans="1:6" ht="18.75" customHeight="1">
      <c r="A306" s="43"/>
      <c r="B306" s="33" t="s">
        <v>456</v>
      </c>
      <c r="C306" s="30"/>
      <c r="D306" s="30"/>
      <c r="E306" s="30"/>
      <c r="F306" s="106"/>
    </row>
    <row r="307" spans="1:6" ht="18.75" customHeight="1">
      <c r="A307" s="107" t="s">
        <v>457</v>
      </c>
      <c r="B307" s="108"/>
      <c r="C307" s="108"/>
      <c r="D307" s="108"/>
      <c r="E307" s="108"/>
      <c r="F307" s="109"/>
    </row>
    <row r="308" spans="1:6" ht="18.75" customHeight="1">
      <c r="A308" s="110" t="s">
        <v>458</v>
      </c>
      <c r="B308" s="111"/>
      <c r="C308" s="111"/>
      <c r="D308" s="111"/>
      <c r="E308" s="111"/>
      <c r="F308" s="112"/>
    </row>
    <row r="309" spans="1:6" ht="75" customHeight="1">
      <c r="A309" s="211"/>
      <c r="B309" s="211"/>
      <c r="C309" s="211"/>
      <c r="D309" s="211"/>
      <c r="E309" s="211"/>
      <c r="F309" s="211"/>
    </row>
    <row r="310" spans="1:6">
      <c r="A310" s="20"/>
    </row>
    <row r="311" spans="1:6">
      <c r="A311" s="73" t="s">
        <v>459</v>
      </c>
      <c r="B311" s="54"/>
      <c r="C311" s="54"/>
      <c r="D311" s="54"/>
      <c r="E311" s="54"/>
      <c r="F311" s="105"/>
    </row>
    <row r="312" spans="1:6" ht="18.75" customHeight="1">
      <c r="A312" s="43"/>
      <c r="B312" s="29" t="s">
        <v>460</v>
      </c>
      <c r="C312" s="30"/>
      <c r="D312" s="30"/>
      <c r="E312" s="30"/>
      <c r="F312" s="106"/>
    </row>
    <row r="313" spans="1:6" ht="18.75" customHeight="1">
      <c r="A313" s="43"/>
      <c r="B313" s="33" t="s">
        <v>461</v>
      </c>
      <c r="C313" s="30"/>
      <c r="D313" s="30"/>
      <c r="E313" s="30"/>
      <c r="F313" s="106"/>
    </row>
    <row r="314" spans="1:6" ht="18.75" customHeight="1">
      <c r="A314" s="43"/>
      <c r="B314" s="33" t="s">
        <v>462</v>
      </c>
      <c r="C314" s="30"/>
      <c r="D314" s="30"/>
      <c r="E314" s="30"/>
      <c r="F314" s="106"/>
    </row>
    <row r="315" spans="1:6" ht="19.5" customHeight="1">
      <c r="A315" s="45"/>
      <c r="B315" s="113" t="s">
        <v>463</v>
      </c>
      <c r="C315" s="114"/>
      <c r="D315" s="114"/>
      <c r="E315" s="114"/>
      <c r="F315" s="115"/>
    </row>
    <row r="316" spans="1:6" ht="18.75" customHeight="1">
      <c r="A316" s="20"/>
    </row>
    <row r="317" spans="1:6" ht="29.25" customHeight="1">
      <c r="A317" s="35" t="s">
        <v>464</v>
      </c>
      <c r="B317" s="25"/>
      <c r="C317" s="116"/>
      <c r="D317" s="117"/>
      <c r="E317" s="117"/>
      <c r="F317" s="117"/>
    </row>
    <row r="318" spans="1:6">
      <c r="A318" s="20"/>
      <c r="C318" s="20"/>
    </row>
    <row r="319" spans="1:6"/>
    <row r="320" spans="1:6">
      <c r="A320" s="23" t="s">
        <v>465</v>
      </c>
      <c r="B320" s="25"/>
      <c r="C320" s="25"/>
      <c r="D320" s="25"/>
      <c r="E320" s="25"/>
      <c r="F320" s="25"/>
    </row>
    <row r="321" spans="1:14">
      <c r="D321" s="118"/>
      <c r="E321" s="118"/>
      <c r="F321" s="118"/>
      <c r="G321" s="118"/>
      <c r="H321" s="118"/>
      <c r="I321" s="118"/>
      <c r="J321" s="118"/>
      <c r="K321" s="118"/>
      <c r="L321" s="118"/>
      <c r="M321" s="118"/>
      <c r="N321" s="118"/>
    </row>
    <row r="322" spans="1:14">
      <c r="A322" s="23" t="s">
        <v>466</v>
      </c>
      <c r="B322" s="25"/>
      <c r="C322" s="25"/>
      <c r="D322" s="25"/>
      <c r="E322" s="25"/>
      <c r="F322" s="25"/>
    </row>
    <row r="323" spans="1:14">
      <c r="A323" s="13"/>
      <c r="B323" s="14"/>
      <c r="C323" s="14"/>
      <c r="D323" s="14"/>
      <c r="E323" s="14"/>
      <c r="F323" s="14"/>
    </row>
    <row r="324" spans="1:14" ht="15.75" customHeight="1">
      <c r="A324" s="226" t="s">
        <v>467</v>
      </c>
      <c r="B324" s="226"/>
      <c r="C324" s="119"/>
      <c r="D324" s="54"/>
      <c r="E324" s="120" t="s">
        <v>379</v>
      </c>
      <c r="F324" s="227"/>
    </row>
    <row r="325" spans="1:14" ht="15" customHeight="1">
      <c r="A325" s="226"/>
      <c r="B325" s="226"/>
      <c r="C325" s="228" t="s">
        <v>468</v>
      </c>
      <c r="D325" s="228"/>
      <c r="E325" s="121"/>
      <c r="F325" s="227"/>
    </row>
    <row r="326" spans="1:14" ht="30" customHeight="1">
      <c r="A326" s="226"/>
      <c r="B326" s="226"/>
      <c r="C326" s="228" t="s">
        <v>469</v>
      </c>
      <c r="D326" s="228"/>
      <c r="E326" s="39"/>
      <c r="F326" s="227"/>
    </row>
    <row r="327" spans="1:14" ht="33.75" customHeight="1">
      <c r="A327" s="226"/>
      <c r="B327" s="226"/>
      <c r="C327" s="228" t="s">
        <v>470</v>
      </c>
      <c r="D327" s="228"/>
      <c r="E327" s="39"/>
      <c r="F327" s="227"/>
    </row>
    <row r="328" spans="1:14" ht="18.75" customHeight="1">
      <c r="A328" s="122"/>
      <c r="B328" s="123"/>
      <c r="C328" s="229"/>
      <c r="D328" s="229"/>
      <c r="E328" s="124"/>
      <c r="F328" s="227"/>
    </row>
    <row r="329" spans="1:14" ht="85.5" customHeight="1">
      <c r="A329" s="230" t="s">
        <v>471</v>
      </c>
      <c r="B329" s="230"/>
      <c r="C329" s="231"/>
      <c r="D329" s="231"/>
      <c r="E329" s="231"/>
      <c r="F329" s="231"/>
      <c r="G329" s="14"/>
    </row>
    <row r="330" spans="1:14" ht="38.25" customHeight="1">
      <c r="A330" s="219" t="s">
        <v>472</v>
      </c>
      <c r="B330" s="219"/>
      <c r="C330" s="213"/>
      <c r="D330" s="213"/>
      <c r="E330" s="213"/>
      <c r="F330" s="213"/>
    </row>
    <row r="331" spans="1:14"/>
    <row r="332" spans="1:14">
      <c r="A332" s="23" t="s">
        <v>473</v>
      </c>
      <c r="B332" s="24"/>
      <c r="C332" s="24"/>
      <c r="D332" s="25"/>
      <c r="E332" s="25"/>
      <c r="F332" s="25"/>
      <c r="G332" s="14"/>
    </row>
    <row r="333" spans="1:14">
      <c r="G333" s="14"/>
    </row>
    <row r="334" spans="1:14" ht="65.25" customHeight="1">
      <c r="A334" s="220" t="s">
        <v>474</v>
      </c>
      <c r="B334" s="220"/>
      <c r="C334" s="221" t="s">
        <v>475</v>
      </c>
      <c r="D334" s="221"/>
      <c r="E334" s="221"/>
      <c r="F334" s="221"/>
      <c r="G334" s="14"/>
    </row>
    <row r="335" spans="1:14" ht="16.5" customHeight="1">
      <c r="A335" s="222" t="s">
        <v>476</v>
      </c>
      <c r="B335" s="222"/>
      <c r="C335" s="125" t="s">
        <v>51</v>
      </c>
      <c r="D335" s="126"/>
      <c r="E335" s="126"/>
      <c r="F335" s="127"/>
      <c r="G335" s="14"/>
    </row>
    <row r="336" spans="1:14">
      <c r="A336" s="222"/>
      <c r="B336" s="222"/>
      <c r="C336" s="128" t="s">
        <v>477</v>
      </c>
      <c r="D336" s="128"/>
      <c r="E336" s="128"/>
      <c r="F336" s="129"/>
      <c r="G336" s="14"/>
    </row>
    <row r="337" spans="1:17" ht="51" customHeight="1">
      <c r="A337" s="222"/>
      <c r="B337" s="222"/>
      <c r="C337" s="223" t="s">
        <v>478</v>
      </c>
      <c r="D337" s="223"/>
      <c r="E337" s="223"/>
      <c r="F337" s="190" t="s">
        <v>648</v>
      </c>
      <c r="G337" s="14"/>
    </row>
    <row r="338" spans="1:17" ht="61.5" customHeight="1">
      <c r="A338" s="222"/>
      <c r="B338" s="222"/>
      <c r="C338" s="224" t="s">
        <v>479</v>
      </c>
      <c r="D338" s="224"/>
      <c r="E338" s="224"/>
      <c r="F338" s="299" t="s">
        <v>657</v>
      </c>
      <c r="G338" s="14"/>
    </row>
    <row r="339" spans="1:17"/>
    <row r="340" spans="1:17" ht="15" customHeight="1"/>
    <row r="341" spans="1:17">
      <c r="A341" s="210" t="s">
        <v>480</v>
      </c>
      <c r="B341" s="210"/>
      <c r="C341" s="210"/>
      <c r="D341" s="210"/>
      <c r="E341" s="210"/>
      <c r="F341" s="210"/>
      <c r="G341" s="11"/>
      <c r="H341" s="11"/>
      <c r="I341" s="11"/>
      <c r="J341" s="11"/>
      <c r="K341" s="11"/>
      <c r="L341" s="11"/>
      <c r="M341" s="11"/>
      <c r="N341" s="11"/>
      <c r="O341" s="11"/>
      <c r="P341" s="11"/>
      <c r="Q341" s="11"/>
    </row>
    <row r="342" spans="1:17">
      <c r="A342" s="104"/>
      <c r="B342" s="104"/>
      <c r="C342" s="104"/>
    </row>
    <row r="343" spans="1:17" ht="56.25" customHeight="1">
      <c r="A343" s="212" t="s">
        <v>481</v>
      </c>
      <c r="B343" s="212"/>
      <c r="C343" s="212"/>
      <c r="D343" s="213"/>
      <c r="E343" s="213"/>
      <c r="F343" s="213"/>
    </row>
    <row r="344" spans="1:17" ht="99.75" customHeight="1">
      <c r="A344" s="212" t="s">
        <v>482</v>
      </c>
      <c r="B344" s="212"/>
      <c r="C344" s="212"/>
      <c r="D344" s="213"/>
      <c r="E344" s="213"/>
      <c r="F344" s="213"/>
    </row>
    <row r="345" spans="1:17" ht="15.75" customHeight="1">
      <c r="A345" s="212" t="s">
        <v>483</v>
      </c>
      <c r="B345" s="212"/>
      <c r="C345" s="212"/>
      <c r="D345" s="130"/>
      <c r="E345" s="131" t="s">
        <v>484</v>
      </c>
      <c r="F345" s="105"/>
    </row>
    <row r="346" spans="1:17">
      <c r="A346" s="212"/>
      <c r="B346" s="212"/>
      <c r="C346" s="212"/>
      <c r="D346" s="18"/>
      <c r="E346" s="132" t="s">
        <v>485</v>
      </c>
      <c r="F346" s="72"/>
    </row>
    <row r="347" spans="1:17" ht="30.75" customHeight="1">
      <c r="A347" s="212"/>
      <c r="B347" s="212"/>
      <c r="C347" s="212"/>
      <c r="D347" s="214" t="s">
        <v>486</v>
      </c>
      <c r="E347" s="214"/>
      <c r="F347" s="214"/>
    </row>
    <row r="348" spans="1:17" ht="35.25" customHeight="1">
      <c r="A348" s="212"/>
      <c r="B348" s="212"/>
      <c r="C348" s="212"/>
      <c r="D348" s="213"/>
      <c r="E348" s="213"/>
      <c r="F348" s="213"/>
    </row>
    <row r="349" spans="1:17" ht="15.75" customHeight="1">
      <c r="A349" s="215" t="s">
        <v>487</v>
      </c>
      <c r="B349" s="215"/>
      <c r="C349" s="215"/>
      <c r="D349" s="130"/>
      <c r="E349" s="216" t="s">
        <v>488</v>
      </c>
      <c r="F349" s="216"/>
    </row>
    <row r="350" spans="1:17" ht="50.1" customHeight="1">
      <c r="A350" s="215"/>
      <c r="B350" s="215"/>
      <c r="C350" s="215"/>
      <c r="D350" s="217"/>
      <c r="E350" s="217"/>
      <c r="F350" s="217"/>
    </row>
    <row r="351" spans="1:17" ht="15.75" customHeight="1">
      <c r="A351" s="215"/>
      <c r="B351" s="215"/>
      <c r="C351" s="215"/>
      <c r="D351" s="19"/>
      <c r="E351" s="218" t="s">
        <v>52</v>
      </c>
      <c r="F351" s="218"/>
    </row>
    <row r="352" spans="1:17">
      <c r="A352" s="20"/>
      <c r="B352" s="21"/>
      <c r="C352" s="21"/>
    </row>
    <row r="353" spans="1:17">
      <c r="A353" s="20"/>
      <c r="B353" s="21"/>
      <c r="C353" s="21"/>
    </row>
    <row r="354" spans="1:17">
      <c r="A354" s="210" t="s">
        <v>489</v>
      </c>
      <c r="B354" s="210"/>
      <c r="C354" s="210"/>
      <c r="D354" s="210"/>
      <c r="E354" s="210"/>
      <c r="F354" s="210"/>
      <c r="G354" s="11"/>
      <c r="H354" s="11"/>
      <c r="I354" s="11"/>
      <c r="J354" s="11"/>
      <c r="K354" s="11"/>
      <c r="L354" s="11"/>
      <c r="M354" s="11"/>
      <c r="N354" s="11"/>
      <c r="O354" s="11"/>
      <c r="P354" s="11"/>
      <c r="Q354" s="11"/>
    </row>
    <row r="355" spans="1:17" ht="99" customHeight="1">
      <c r="A355" s="211"/>
      <c r="B355" s="211"/>
      <c r="C355" s="211"/>
      <c r="D355" s="211"/>
      <c r="E355" s="211"/>
      <c r="F355" s="211"/>
    </row>
    <row r="356" spans="1:17">
      <c r="A356" s="20"/>
      <c r="B356" s="21"/>
      <c r="C356" s="21"/>
    </row>
    <row r="357" spans="1:17">
      <c r="A357" s="23" t="s">
        <v>490</v>
      </c>
      <c r="B357" s="24"/>
      <c r="C357" s="24"/>
      <c r="D357" s="24"/>
      <c r="E357" s="24"/>
      <c r="F357" s="24"/>
      <c r="G357" s="11"/>
      <c r="H357" s="11"/>
      <c r="I357" s="11"/>
      <c r="J357" s="11"/>
      <c r="K357" s="11"/>
      <c r="L357" s="11"/>
      <c r="M357" s="11"/>
      <c r="N357" s="11"/>
      <c r="O357" s="11"/>
      <c r="P357" s="11"/>
      <c r="Q357" s="11"/>
    </row>
    <row r="358" spans="1:17">
      <c r="A358" s="104"/>
      <c r="B358" s="104"/>
      <c r="C358" s="104"/>
      <c r="D358" s="104"/>
      <c r="E358" s="104"/>
    </row>
    <row r="359" spans="1:17">
      <c r="A359" s="133" t="s">
        <v>491</v>
      </c>
      <c r="B359" s="134"/>
      <c r="C359" s="134"/>
      <c r="D359" s="134"/>
      <c r="E359" s="134"/>
      <c r="F359" s="134"/>
      <c r="G359" s="135"/>
      <c r="H359" s="135"/>
      <c r="I359" s="135"/>
      <c r="J359" s="135"/>
      <c r="K359" s="135"/>
      <c r="L359" s="135"/>
      <c r="M359" s="135"/>
      <c r="N359" s="135"/>
      <c r="O359" s="135"/>
      <c r="P359" s="135"/>
      <c r="Q359" s="135"/>
    </row>
    <row r="360" spans="1:17">
      <c r="A360" s="66"/>
      <c r="B360" s="135"/>
      <c r="C360" s="135"/>
      <c r="D360" s="135"/>
      <c r="E360" s="135"/>
      <c r="F360" s="135"/>
      <c r="G360" s="135"/>
      <c r="H360" s="135"/>
      <c r="I360" s="135"/>
      <c r="J360" s="135"/>
      <c r="K360" s="135"/>
      <c r="L360" s="135"/>
      <c r="M360" s="135"/>
      <c r="N360" s="135"/>
      <c r="O360" s="135"/>
      <c r="P360" s="135"/>
      <c r="Q360" s="135"/>
    </row>
    <row r="361" spans="1:17" ht="18.75" customHeight="1">
      <c r="A361" s="136"/>
      <c r="B361" s="206" t="s">
        <v>492</v>
      </c>
      <c r="C361" s="206"/>
      <c r="D361" s="206"/>
      <c r="E361" s="206"/>
      <c r="F361" s="206"/>
    </row>
    <row r="362" spans="1:17" ht="18.75" customHeight="1">
      <c r="A362" s="136"/>
      <c r="B362" s="206" t="s">
        <v>493</v>
      </c>
      <c r="C362" s="206"/>
      <c r="D362" s="206"/>
      <c r="E362" s="206"/>
      <c r="F362" s="206"/>
    </row>
    <row r="363" spans="1:17" ht="18.75" customHeight="1">
      <c r="A363" s="136"/>
      <c r="B363" s="206" t="s">
        <v>494</v>
      </c>
      <c r="C363" s="206"/>
      <c r="D363" s="206"/>
      <c r="E363" s="206"/>
      <c r="F363" s="206"/>
    </row>
    <row r="364" spans="1:17" ht="18.75" customHeight="1">
      <c r="A364" s="136"/>
      <c r="B364" s="206" t="s">
        <v>495</v>
      </c>
      <c r="C364" s="206"/>
      <c r="D364" s="206"/>
      <c r="E364" s="206"/>
      <c r="F364" s="206"/>
    </row>
    <row r="365" spans="1:17" ht="18.75" customHeight="1">
      <c r="A365" s="136"/>
      <c r="B365" s="206" t="s">
        <v>496</v>
      </c>
      <c r="C365" s="206"/>
      <c r="D365" s="206"/>
      <c r="E365" s="206"/>
      <c r="F365" s="206"/>
    </row>
    <row r="366" spans="1:17" ht="18.75" customHeight="1">
      <c r="A366" s="136"/>
      <c r="B366" s="206" t="s">
        <v>497</v>
      </c>
      <c r="C366" s="206"/>
      <c r="D366" s="206"/>
      <c r="E366" s="206"/>
      <c r="F366" s="206"/>
    </row>
    <row r="367" spans="1:17" ht="18.75" customHeight="1">
      <c r="A367" s="136"/>
      <c r="B367" s="206" t="s">
        <v>498</v>
      </c>
      <c r="C367" s="206"/>
      <c r="D367" s="206"/>
      <c r="E367" s="206"/>
      <c r="F367" s="206"/>
    </row>
    <row r="368" spans="1:17" ht="18.75" customHeight="1">
      <c r="A368" s="136"/>
      <c r="B368" s="206" t="s">
        <v>499</v>
      </c>
      <c r="C368" s="206"/>
      <c r="D368" s="206"/>
      <c r="E368" s="206"/>
      <c r="F368" s="206"/>
    </row>
    <row r="369" spans="1:6" ht="18.75" customHeight="1">
      <c r="A369" s="136"/>
      <c r="B369" s="206" t="s">
        <v>500</v>
      </c>
      <c r="C369" s="206"/>
      <c r="D369" s="206"/>
      <c r="E369" s="206"/>
      <c r="F369" s="206"/>
    </row>
    <row r="370" spans="1:6" ht="18.75" customHeight="1">
      <c r="A370" s="136"/>
      <c r="B370" s="206" t="s">
        <v>501</v>
      </c>
      <c r="C370" s="206"/>
      <c r="D370" s="206"/>
      <c r="E370" s="206"/>
      <c r="F370" s="206"/>
    </row>
    <row r="371" spans="1:6" ht="18.75" customHeight="1">
      <c r="A371" s="136" t="s">
        <v>54</v>
      </c>
      <c r="B371" s="206" t="s">
        <v>502</v>
      </c>
      <c r="C371" s="206"/>
      <c r="D371" s="206"/>
      <c r="E371" s="206"/>
      <c r="F371" s="206"/>
    </row>
    <row r="372" spans="1:6" ht="18.75" customHeight="1">
      <c r="A372" s="136"/>
      <c r="B372" s="206" t="s">
        <v>503</v>
      </c>
      <c r="C372" s="206"/>
      <c r="D372" s="206"/>
      <c r="E372" s="206"/>
      <c r="F372" s="206"/>
    </row>
    <row r="373" spans="1:6" ht="18.75" customHeight="1">
      <c r="A373" s="136"/>
      <c r="B373" s="206" t="s">
        <v>504</v>
      </c>
      <c r="C373" s="206"/>
      <c r="D373" s="206"/>
      <c r="E373" s="206"/>
      <c r="F373" s="206"/>
    </row>
    <row r="374" spans="1:6"/>
    <row r="375" spans="1:6" ht="37.5" customHeight="1">
      <c r="A375" s="207" t="s">
        <v>505</v>
      </c>
      <c r="B375" s="207"/>
      <c r="C375" s="207"/>
      <c r="D375" s="207"/>
      <c r="E375" s="207"/>
      <c r="F375" s="207"/>
    </row>
    <row r="376" spans="1:6" ht="49.5" customHeight="1">
      <c r="A376" s="208" t="s">
        <v>506</v>
      </c>
      <c r="B376" s="208"/>
      <c r="C376" s="208"/>
      <c r="D376" s="208"/>
      <c r="E376" s="208"/>
      <c r="F376" s="208"/>
    </row>
    <row r="377" spans="1:6"/>
    <row r="378" spans="1:6">
      <c r="A378" s="20"/>
    </row>
    <row r="379" spans="1:6" ht="75" customHeight="1">
      <c r="A379" s="209" t="s">
        <v>507</v>
      </c>
      <c r="B379" s="209"/>
      <c r="C379" s="209"/>
      <c r="D379" s="209"/>
      <c r="E379" s="209"/>
      <c r="F379" s="209"/>
    </row>
    <row r="380" spans="1:6">
      <c r="A380" s="20"/>
      <c r="B380" s="21"/>
      <c r="C380" s="21"/>
    </row>
    <row r="381" spans="1:6" ht="15.75" customHeight="1">
      <c r="A381" s="37" t="s">
        <v>508</v>
      </c>
      <c r="B381" s="205" t="s">
        <v>509</v>
      </c>
      <c r="C381" s="205" t="s">
        <v>510</v>
      </c>
      <c r="D381" s="205" t="s">
        <v>511</v>
      </c>
      <c r="E381" s="205" t="s">
        <v>512</v>
      </c>
      <c r="F381" s="205" t="s">
        <v>513</v>
      </c>
    </row>
    <row r="382" spans="1:6" ht="69" customHeight="1">
      <c r="A382" s="137" t="s">
        <v>430</v>
      </c>
      <c r="B382" s="205"/>
      <c r="C382" s="205"/>
      <c r="D382" s="205"/>
      <c r="E382" s="205"/>
      <c r="F382" s="205"/>
    </row>
    <row r="383" spans="1:6">
      <c r="A383" s="36"/>
      <c r="B383" s="70" t="s">
        <v>514</v>
      </c>
      <c r="C383" s="138" t="s">
        <v>515</v>
      </c>
      <c r="D383" s="39"/>
      <c r="E383" s="139">
        <v>0.2</v>
      </c>
      <c r="F383" s="139">
        <v>0.85</v>
      </c>
    </row>
    <row r="384" spans="1:6" ht="47.25">
      <c r="A384" s="36" t="s">
        <v>54</v>
      </c>
      <c r="B384" s="70" t="s">
        <v>516</v>
      </c>
      <c r="C384" s="138" t="s">
        <v>517</v>
      </c>
      <c r="D384" s="140">
        <v>0.8</v>
      </c>
      <c r="E384" s="139">
        <v>0.2</v>
      </c>
      <c r="F384" s="139">
        <v>0.8</v>
      </c>
    </row>
    <row r="385" spans="1:6">
      <c r="A385" s="36"/>
      <c r="B385" s="70" t="s">
        <v>518</v>
      </c>
      <c r="C385" s="138" t="s">
        <v>519</v>
      </c>
      <c r="D385" s="39"/>
      <c r="E385" s="139">
        <v>0.2</v>
      </c>
      <c r="F385" s="139">
        <v>0.6</v>
      </c>
    </row>
    <row r="386" spans="1:6">
      <c r="A386" s="36"/>
      <c r="B386" s="70" t="s">
        <v>520</v>
      </c>
      <c r="C386" s="138" t="s">
        <v>521</v>
      </c>
      <c r="D386" s="39"/>
      <c r="E386" s="139">
        <v>0.2</v>
      </c>
      <c r="F386" s="139">
        <v>0.43</v>
      </c>
    </row>
    <row r="387" spans="1:6" ht="31.5">
      <c r="A387" s="36"/>
      <c r="B387" s="70" t="s">
        <v>522</v>
      </c>
      <c r="C387" s="138" t="s">
        <v>523</v>
      </c>
      <c r="D387" s="39"/>
      <c r="E387" s="139">
        <v>0.2</v>
      </c>
      <c r="F387" s="139">
        <v>0.65</v>
      </c>
    </row>
    <row r="388" spans="1:6" ht="159.75" customHeight="1">
      <c r="A388" s="36"/>
      <c r="B388" s="70" t="s">
        <v>524</v>
      </c>
      <c r="C388" s="138" t="s">
        <v>525</v>
      </c>
      <c r="D388" s="39"/>
      <c r="E388" s="139">
        <v>0.2</v>
      </c>
      <c r="F388" s="139">
        <v>0.8</v>
      </c>
    </row>
    <row r="389" spans="1:6">
      <c r="A389" s="36"/>
      <c r="B389" s="70" t="s">
        <v>526</v>
      </c>
      <c r="C389" s="138" t="s">
        <v>527</v>
      </c>
      <c r="D389" s="39"/>
      <c r="E389" s="139">
        <v>0.2</v>
      </c>
      <c r="F389" s="139">
        <v>0.8</v>
      </c>
    </row>
    <row r="390" spans="1:6">
      <c r="A390" s="36"/>
      <c r="B390" s="70" t="s">
        <v>528</v>
      </c>
      <c r="C390" s="138" t="s">
        <v>529</v>
      </c>
      <c r="D390" s="39"/>
      <c r="E390" s="139">
        <v>0.2</v>
      </c>
      <c r="F390" s="139">
        <v>0.8</v>
      </c>
    </row>
    <row r="391" spans="1:6" hidden="1">
      <c r="B391" s="70"/>
      <c r="C391" s="138"/>
      <c r="F391" s="139"/>
    </row>
    <row r="392" spans="1:6" hidden="1">
      <c r="B392" s="70"/>
      <c r="C392" s="138"/>
      <c r="F392" s="139"/>
    </row>
    <row r="393" spans="1:6" hidden="1">
      <c r="B393" s="70"/>
      <c r="C393" s="138"/>
      <c r="F393" s="139"/>
    </row>
    <row r="394" spans="1:6" hidden="1">
      <c r="B394" s="70"/>
      <c r="C394" s="138"/>
      <c r="F394" s="139"/>
    </row>
    <row r="395" spans="1:6" hidden="1">
      <c r="B395" s="70"/>
      <c r="C395" s="138"/>
      <c r="F395" s="139"/>
    </row>
    <row r="396" spans="1:6" hidden="1">
      <c r="B396" s="70"/>
      <c r="C396" s="138"/>
      <c r="F396" s="139"/>
    </row>
    <row r="397" spans="1:6" hidden="1">
      <c r="B397" s="70"/>
      <c r="C397" s="138"/>
      <c r="F397" s="139"/>
    </row>
    <row r="398" spans="1:6" hidden="1">
      <c r="B398" s="70"/>
      <c r="C398" s="138"/>
      <c r="F398" s="139"/>
    </row>
    <row r="399" spans="1:6" hidden="1">
      <c r="B399" s="70"/>
      <c r="C399" s="138"/>
      <c r="F399" s="139"/>
    </row>
    <row r="400" spans="1:6" hidden="1">
      <c r="B400" s="70"/>
      <c r="C400" s="138"/>
      <c r="F400" s="139"/>
    </row>
    <row r="401" spans="1:6" hidden="1">
      <c r="B401" s="70"/>
      <c r="C401" s="138"/>
      <c r="F401" s="139"/>
    </row>
    <row r="402" spans="1:6" hidden="1">
      <c r="B402" s="70"/>
      <c r="C402" s="138"/>
      <c r="F402" s="139"/>
    </row>
    <row r="403" spans="1:6" hidden="1">
      <c r="B403" s="70"/>
      <c r="C403" s="138"/>
      <c r="F403" s="139"/>
    </row>
    <row r="404" spans="1:6" hidden="1">
      <c r="B404" s="70"/>
      <c r="C404" s="138"/>
      <c r="F404" s="139"/>
    </row>
    <row r="405" spans="1:6" hidden="1">
      <c r="B405" s="70"/>
      <c r="C405" s="138"/>
      <c r="F405" s="139"/>
    </row>
    <row r="406" spans="1:6" hidden="1">
      <c r="B406" s="70"/>
      <c r="C406" s="138"/>
      <c r="F406" s="139"/>
    </row>
    <row r="407" spans="1:6" hidden="1">
      <c r="B407" s="70"/>
      <c r="C407" s="138"/>
      <c r="F407" s="139"/>
    </row>
    <row r="408" spans="1:6" ht="31.5">
      <c r="A408" s="36"/>
      <c r="B408" s="70" t="s">
        <v>530</v>
      </c>
      <c r="C408" s="138" t="s">
        <v>531</v>
      </c>
      <c r="D408" s="39"/>
      <c r="E408" s="139">
        <v>0.2</v>
      </c>
      <c r="F408" s="139">
        <v>0.8</v>
      </c>
    </row>
    <row r="409" spans="1:6" ht="31.5">
      <c r="A409" s="36"/>
      <c r="B409" s="70" t="s">
        <v>532</v>
      </c>
      <c r="C409" s="138" t="s">
        <v>533</v>
      </c>
      <c r="D409" s="39"/>
      <c r="E409" s="139">
        <v>0.2</v>
      </c>
      <c r="F409" s="139">
        <v>0.8</v>
      </c>
    </row>
    <row r="410" spans="1:6">
      <c r="A410" s="36"/>
      <c r="B410" s="70" t="s">
        <v>534</v>
      </c>
      <c r="C410" s="138" t="s">
        <v>535</v>
      </c>
      <c r="D410" s="39"/>
      <c r="E410" s="139">
        <v>0.2</v>
      </c>
      <c r="F410" s="139">
        <v>0.8</v>
      </c>
    </row>
    <row r="411" spans="1:6" ht="50.45" customHeight="1">
      <c r="A411" s="36"/>
      <c r="B411" s="70" t="s">
        <v>536</v>
      </c>
      <c r="C411" s="138" t="s">
        <v>537</v>
      </c>
      <c r="D411" s="39"/>
      <c r="E411" s="139">
        <v>0.2</v>
      </c>
      <c r="F411" s="139">
        <v>1</v>
      </c>
    </row>
    <row r="412" spans="1:6"/>
    <row r="413" spans="1:6"/>
    <row r="414" spans="1:6"/>
    <row r="415" spans="1:6"/>
    <row r="416" spans="1:6"/>
    <row r="417"/>
    <row r="418"/>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2" priority="2" operator="containsText" text="&quot;&quot;">
      <formula>NOT(ISERROR(SEARCH("""",C5)))</formula>
    </cfRule>
  </conditionalFormatting>
  <dataValidations xWindow="1259" yWindow="593" count="37">
    <dataValidation allowBlank="1" showErrorMessage="1" sqref="D295:F29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dique la unidad de realización" sqref="C12:F12">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s>
  <pageMargins left="0.7" right="0.7" top="0.75" bottom="0.75" header="0.51180555555555496" footer="0.51180555555555496"/>
  <pageSetup paperSize="9"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dimension ref="A1:AMK93"/>
  <sheetViews>
    <sheetView topLeftCell="A40" zoomScale="60" zoomScaleNormal="60" workbookViewId="0">
      <selection activeCell="B12" sqref="B12"/>
    </sheetView>
  </sheetViews>
  <sheetFormatPr baseColWidth="10" defaultColWidth="9.140625" defaultRowHeight="15.75"/>
  <cols>
    <col min="1" max="1" width="60.140625" style="141" customWidth="1"/>
    <col min="2" max="2" width="81.85546875" style="141" customWidth="1"/>
    <col min="3" max="3" width="45.7109375" style="141" customWidth="1"/>
    <col min="4" max="4" width="45.5703125" style="141" customWidth="1"/>
    <col min="5" max="9" width="25.7109375" style="141" customWidth="1"/>
    <col min="10" max="10" width="31.42578125" style="141" customWidth="1"/>
    <col min="11" max="12" width="25.7109375" style="141" customWidth="1"/>
    <col min="13" max="13" width="27.7109375" style="141" customWidth="1"/>
    <col min="14" max="1025" width="11.42578125" style="141" hidden="1"/>
  </cols>
  <sheetData>
    <row r="1" spans="1:13">
      <c r="A1" s="210" t="s">
        <v>538</v>
      </c>
      <c r="B1" s="210"/>
      <c r="C1" s="210"/>
      <c r="D1" s="210"/>
      <c r="E1" s="210"/>
      <c r="F1" s="210"/>
      <c r="G1" s="210"/>
      <c r="H1" s="210"/>
      <c r="I1" s="210"/>
      <c r="J1" s="210"/>
      <c r="K1" s="25"/>
      <c r="L1" s="25"/>
      <c r="M1" s="14"/>
    </row>
    <row r="2" spans="1:13">
      <c r="A2" s="10"/>
      <c r="B2" s="10"/>
      <c r="C2" s="10"/>
      <c r="D2" s="10"/>
    </row>
    <row r="3" spans="1:13" ht="92.25" customHeight="1">
      <c r="A3" s="142" t="s">
        <v>539</v>
      </c>
      <c r="B3" s="143" t="s">
        <v>540</v>
      </c>
      <c r="C3" s="144" t="s">
        <v>541</v>
      </c>
      <c r="D3" s="143" t="s">
        <v>542</v>
      </c>
      <c r="E3" s="143" t="s">
        <v>543</v>
      </c>
      <c r="F3" s="145" t="s">
        <v>544</v>
      </c>
      <c r="G3" s="143" t="s">
        <v>545</v>
      </c>
      <c r="H3" s="143" t="s">
        <v>546</v>
      </c>
      <c r="I3" s="143" t="s">
        <v>547</v>
      </c>
      <c r="J3" s="143" t="s">
        <v>548</v>
      </c>
      <c r="K3" s="143" t="s">
        <v>549</v>
      </c>
      <c r="L3" s="146" t="s">
        <v>550</v>
      </c>
    </row>
    <row r="4" spans="1:13" ht="294" customHeight="1">
      <c r="A4" s="147" t="s">
        <v>551</v>
      </c>
      <c r="B4" s="148" t="s">
        <v>552</v>
      </c>
      <c r="C4" s="149" t="s">
        <v>553</v>
      </c>
      <c r="D4" s="149" t="s">
        <v>554</v>
      </c>
      <c r="E4" s="149" t="s">
        <v>555</v>
      </c>
      <c r="F4" s="150" t="s">
        <v>556</v>
      </c>
      <c r="G4" s="149" t="s">
        <v>557</v>
      </c>
      <c r="H4" s="149" t="s">
        <v>558</v>
      </c>
      <c r="I4" s="149" t="s">
        <v>559</v>
      </c>
      <c r="J4" s="149" t="s">
        <v>560</v>
      </c>
      <c r="K4" s="149" t="s">
        <v>561</v>
      </c>
      <c r="L4" s="151" t="s">
        <v>562</v>
      </c>
    </row>
    <row r="5" spans="1:13" s="153" customFormat="1">
      <c r="A5" s="296" t="s">
        <v>563</v>
      </c>
      <c r="B5" s="296"/>
      <c r="C5" s="296"/>
      <c r="D5" s="296"/>
      <c r="E5" s="296"/>
      <c r="F5" s="296"/>
      <c r="G5" s="296"/>
      <c r="H5" s="296"/>
      <c r="I5" s="296"/>
      <c r="J5" s="296"/>
      <c r="K5" s="296"/>
      <c r="L5" s="152"/>
    </row>
    <row r="6" spans="1:13" s="153" customFormat="1" ht="19.5" customHeight="1">
      <c r="A6" s="154" t="s">
        <v>564</v>
      </c>
      <c r="B6" s="155"/>
      <c r="C6" s="156" t="s">
        <v>565</v>
      </c>
      <c r="D6" s="157" t="s">
        <v>566</v>
      </c>
      <c r="E6" s="157" t="s">
        <v>567</v>
      </c>
      <c r="F6" s="157"/>
      <c r="G6" s="157" t="s">
        <v>90</v>
      </c>
      <c r="H6" s="158" t="s">
        <v>568</v>
      </c>
      <c r="I6" s="159" t="s">
        <v>569</v>
      </c>
      <c r="J6" s="160">
        <v>0.8</v>
      </c>
      <c r="K6" s="159" t="s">
        <v>570</v>
      </c>
      <c r="L6" s="159" t="s">
        <v>571</v>
      </c>
    </row>
    <row r="7" spans="1:13" s="153" customFormat="1">
      <c r="A7" s="154" t="s">
        <v>572</v>
      </c>
      <c r="B7" s="155"/>
      <c r="C7" s="197" t="s">
        <v>651</v>
      </c>
      <c r="D7" s="157" t="s">
        <v>573</v>
      </c>
      <c r="E7" s="157" t="s">
        <v>567</v>
      </c>
      <c r="F7" s="157"/>
      <c r="G7" s="157" t="s">
        <v>90</v>
      </c>
      <c r="H7" s="161" t="s">
        <v>574</v>
      </c>
      <c r="I7" s="159" t="s">
        <v>569</v>
      </c>
      <c r="J7" s="160">
        <v>0.8</v>
      </c>
      <c r="K7" s="159" t="s">
        <v>570</v>
      </c>
      <c r="L7" s="159" t="s">
        <v>571</v>
      </c>
    </row>
    <row r="8" spans="1:13" s="153" customFormat="1" ht="19.5" customHeight="1">
      <c r="A8" s="198" t="s">
        <v>575</v>
      </c>
      <c r="B8" s="155"/>
      <c r="C8" s="156" t="s">
        <v>579</v>
      </c>
      <c r="D8" s="157" t="s">
        <v>566</v>
      </c>
      <c r="E8" s="157" t="s">
        <v>567</v>
      </c>
      <c r="F8" s="157"/>
      <c r="G8" s="157" t="s">
        <v>90</v>
      </c>
      <c r="H8" s="158" t="s">
        <v>568</v>
      </c>
      <c r="I8" s="159" t="s">
        <v>569</v>
      </c>
      <c r="J8" s="160">
        <v>0.8</v>
      </c>
      <c r="K8" s="159" t="s">
        <v>570</v>
      </c>
      <c r="L8" s="159" t="s">
        <v>571</v>
      </c>
    </row>
    <row r="9" spans="1:13" s="153" customFormat="1">
      <c r="A9" s="198" t="s">
        <v>576</v>
      </c>
      <c r="B9" s="155"/>
      <c r="C9" s="197" t="s">
        <v>652</v>
      </c>
      <c r="D9" s="157" t="s">
        <v>573</v>
      </c>
      <c r="E9" s="157" t="s">
        <v>567</v>
      </c>
      <c r="F9" s="157"/>
      <c r="G9" s="157" t="s">
        <v>90</v>
      </c>
      <c r="H9" s="161" t="s">
        <v>574</v>
      </c>
      <c r="I9" s="159" t="s">
        <v>569</v>
      </c>
      <c r="J9" s="160">
        <v>0.8</v>
      </c>
      <c r="K9" s="159" t="s">
        <v>570</v>
      </c>
      <c r="L9" s="159" t="s">
        <v>571</v>
      </c>
    </row>
    <row r="10" spans="1:13" s="153" customFormat="1" ht="19.5" customHeight="1">
      <c r="A10" s="198" t="s">
        <v>577</v>
      </c>
      <c r="B10" s="155"/>
      <c r="C10" s="156" t="s">
        <v>585</v>
      </c>
      <c r="D10" s="157" t="s">
        <v>566</v>
      </c>
      <c r="E10" s="157" t="s">
        <v>567</v>
      </c>
      <c r="F10" s="157"/>
      <c r="G10" s="157" t="s">
        <v>90</v>
      </c>
      <c r="H10" s="158" t="s">
        <v>568</v>
      </c>
      <c r="I10" s="159" t="s">
        <v>569</v>
      </c>
      <c r="J10" s="160">
        <v>0.8</v>
      </c>
      <c r="K10" s="159" t="s">
        <v>570</v>
      </c>
      <c r="L10" s="159" t="s">
        <v>571</v>
      </c>
    </row>
    <row r="11" spans="1:13" s="153" customFormat="1">
      <c r="A11" s="198" t="s">
        <v>578</v>
      </c>
      <c r="B11" s="155"/>
      <c r="C11" s="197" t="s">
        <v>653</v>
      </c>
      <c r="D11" s="157" t="s">
        <v>573</v>
      </c>
      <c r="E11" s="157" t="s">
        <v>567</v>
      </c>
      <c r="F11" s="157"/>
      <c r="G11" s="157" t="s">
        <v>90</v>
      </c>
      <c r="H11" s="161" t="s">
        <v>574</v>
      </c>
      <c r="I11" s="159" t="s">
        <v>569</v>
      </c>
      <c r="J11" s="160">
        <v>0.8</v>
      </c>
      <c r="K11" s="159" t="s">
        <v>570</v>
      </c>
      <c r="L11" s="159" t="s">
        <v>571</v>
      </c>
    </row>
    <row r="12" spans="1:13" s="153" customFormat="1" ht="21" customHeight="1">
      <c r="A12" s="198" t="s">
        <v>580</v>
      </c>
      <c r="B12" s="155"/>
      <c r="C12" s="156" t="s">
        <v>587</v>
      </c>
      <c r="D12" s="157" t="s">
        <v>566</v>
      </c>
      <c r="E12" s="157" t="s">
        <v>567</v>
      </c>
      <c r="F12" s="157"/>
      <c r="G12" s="157" t="s">
        <v>90</v>
      </c>
      <c r="H12" s="158" t="s">
        <v>568</v>
      </c>
      <c r="I12" s="159" t="s">
        <v>569</v>
      </c>
      <c r="J12" s="160">
        <v>0.8</v>
      </c>
      <c r="K12" s="159" t="s">
        <v>570</v>
      </c>
      <c r="L12" s="159" t="s">
        <v>571</v>
      </c>
    </row>
    <row r="13" spans="1:13" s="153" customFormat="1">
      <c r="A13" s="198" t="s">
        <v>581</v>
      </c>
      <c r="B13" s="155"/>
      <c r="C13" s="197" t="s">
        <v>654</v>
      </c>
      <c r="D13" s="157" t="s">
        <v>573</v>
      </c>
      <c r="E13" s="157" t="s">
        <v>567</v>
      </c>
      <c r="F13" s="157"/>
      <c r="G13" s="157" t="s">
        <v>90</v>
      </c>
      <c r="H13" s="161" t="s">
        <v>574</v>
      </c>
      <c r="I13" s="159" t="s">
        <v>569</v>
      </c>
      <c r="J13" s="160">
        <v>0.8</v>
      </c>
      <c r="K13" s="159" t="s">
        <v>570</v>
      </c>
      <c r="L13" s="159" t="s">
        <v>571</v>
      </c>
    </row>
    <row r="14" spans="1:13" s="153" customFormat="1" ht="19.5" customHeight="1">
      <c r="A14" s="198" t="s">
        <v>582</v>
      </c>
      <c r="B14" s="155"/>
      <c r="C14" s="156" t="s">
        <v>588</v>
      </c>
      <c r="D14" s="157" t="s">
        <v>566</v>
      </c>
      <c r="E14" s="157" t="s">
        <v>567</v>
      </c>
      <c r="F14" s="157"/>
      <c r="G14" s="157" t="s">
        <v>90</v>
      </c>
      <c r="H14" s="158" t="s">
        <v>568</v>
      </c>
      <c r="I14" s="159" t="s">
        <v>569</v>
      </c>
      <c r="J14" s="160">
        <v>0.8</v>
      </c>
      <c r="K14" s="159" t="s">
        <v>570</v>
      </c>
      <c r="L14" s="159" t="s">
        <v>571</v>
      </c>
    </row>
    <row r="15" spans="1:13" s="153" customFormat="1">
      <c r="A15" s="198" t="s">
        <v>583</v>
      </c>
      <c r="B15" s="155"/>
      <c r="C15" s="197" t="s">
        <v>655</v>
      </c>
      <c r="D15" s="157" t="s">
        <v>573</v>
      </c>
      <c r="E15" s="157" t="s">
        <v>567</v>
      </c>
      <c r="F15" s="157"/>
      <c r="G15" s="157" t="s">
        <v>90</v>
      </c>
      <c r="H15" s="161" t="s">
        <v>574</v>
      </c>
      <c r="I15" s="159" t="s">
        <v>569</v>
      </c>
      <c r="J15" s="160">
        <v>0.8</v>
      </c>
      <c r="K15" s="159" t="s">
        <v>570</v>
      </c>
      <c r="L15" s="159" t="s">
        <v>571</v>
      </c>
    </row>
    <row r="16" spans="1:13" s="153" customFormat="1" ht="18" customHeight="1">
      <c r="A16" s="198" t="s">
        <v>584</v>
      </c>
      <c r="B16" s="155"/>
      <c r="C16" s="156" t="s">
        <v>589</v>
      </c>
      <c r="D16" s="157" t="s">
        <v>566</v>
      </c>
      <c r="E16" s="157" t="s">
        <v>567</v>
      </c>
      <c r="F16" s="157"/>
      <c r="G16" s="157" t="s">
        <v>90</v>
      </c>
      <c r="H16" s="158" t="s">
        <v>568</v>
      </c>
      <c r="I16" s="159" t="s">
        <v>569</v>
      </c>
      <c r="J16" s="160">
        <v>0.8</v>
      </c>
      <c r="K16" s="159" t="s">
        <v>570</v>
      </c>
      <c r="L16" s="159" t="s">
        <v>571</v>
      </c>
    </row>
    <row r="17" spans="1:12" s="153" customFormat="1">
      <c r="A17" s="198" t="s">
        <v>586</v>
      </c>
      <c r="B17" s="155"/>
      <c r="C17" s="197" t="s">
        <v>656</v>
      </c>
      <c r="D17" s="157" t="s">
        <v>573</v>
      </c>
      <c r="E17" s="157" t="s">
        <v>567</v>
      </c>
      <c r="F17" s="157"/>
      <c r="G17" s="157" t="s">
        <v>90</v>
      </c>
      <c r="H17" s="161" t="s">
        <v>574</v>
      </c>
      <c r="I17" s="159" t="s">
        <v>569</v>
      </c>
      <c r="J17" s="160">
        <v>0.8</v>
      </c>
      <c r="K17" s="159" t="s">
        <v>570</v>
      </c>
      <c r="L17" s="159" t="s">
        <v>571</v>
      </c>
    </row>
    <row r="18" spans="1:12" s="153" customFormat="1">
      <c r="B18" s="153" t="s">
        <v>590</v>
      </c>
    </row>
    <row r="19" spans="1:12" s="153" customFormat="1">
      <c r="A19" s="297" t="s">
        <v>591</v>
      </c>
      <c r="B19" s="297"/>
      <c r="C19" s="297"/>
      <c r="D19" s="297"/>
      <c r="E19" s="297"/>
      <c r="F19" s="297"/>
      <c r="G19" s="297"/>
      <c r="H19" s="297"/>
      <c r="I19" s="297"/>
      <c r="J19" s="297"/>
    </row>
    <row r="20" spans="1:12" s="153" customFormat="1">
      <c r="A20" s="162"/>
      <c r="B20" s="162"/>
      <c r="C20" s="163"/>
      <c r="D20" s="163"/>
      <c r="E20" s="163"/>
      <c r="F20" s="163"/>
      <c r="G20" s="163"/>
    </row>
    <row r="21" spans="1:12" s="153" customFormat="1" ht="15.75" customHeight="1">
      <c r="A21" s="298" t="s">
        <v>592</v>
      </c>
      <c r="B21" s="298"/>
      <c r="C21" s="298"/>
      <c r="D21" s="298"/>
      <c r="E21" s="298"/>
      <c r="F21" s="298"/>
      <c r="G21" s="298"/>
      <c r="H21" s="298"/>
      <c r="I21" s="298"/>
      <c r="J21" s="298"/>
    </row>
    <row r="22" spans="1:12" s="153" customFormat="1" ht="15.75" customHeight="1">
      <c r="A22" s="298" t="s">
        <v>593</v>
      </c>
      <c r="B22" s="298"/>
      <c r="C22" s="298"/>
      <c r="D22" s="298"/>
      <c r="E22" s="298"/>
      <c r="F22" s="298"/>
      <c r="G22" s="298"/>
      <c r="H22" s="298"/>
      <c r="I22" s="298"/>
      <c r="J22" s="298"/>
    </row>
    <row r="23" spans="1:12" s="153" customFormat="1">
      <c r="A23" s="292" t="s">
        <v>563</v>
      </c>
      <c r="B23" s="292"/>
      <c r="C23" s="292"/>
      <c r="D23" s="292"/>
      <c r="E23" s="292"/>
      <c r="F23" s="292"/>
      <c r="G23" s="292"/>
      <c r="H23" s="292"/>
      <c r="I23" s="292"/>
      <c r="J23" s="292"/>
    </row>
    <row r="24" spans="1:12" s="153" customFormat="1">
      <c r="A24" s="164" t="s">
        <v>594</v>
      </c>
      <c r="B24" s="165" t="s">
        <v>595</v>
      </c>
      <c r="C24" s="165">
        <v>2023</v>
      </c>
      <c r="D24" s="165">
        <v>2024</v>
      </c>
      <c r="E24" s="165">
        <v>2025</v>
      </c>
      <c r="F24" s="165">
        <v>2026</v>
      </c>
      <c r="G24" s="165">
        <v>2027</v>
      </c>
      <c r="H24" s="165">
        <v>2028</v>
      </c>
      <c r="I24" s="165">
        <v>2029</v>
      </c>
      <c r="J24" s="165" t="s">
        <v>596</v>
      </c>
    </row>
    <row r="25" spans="1:12" s="153" customFormat="1">
      <c r="A25" s="166" t="s">
        <v>597</v>
      </c>
      <c r="B25" s="167"/>
      <c r="C25" s="167"/>
      <c r="D25" s="167"/>
      <c r="E25" s="167"/>
      <c r="F25" s="167"/>
      <c r="G25" s="167"/>
      <c r="H25" s="167"/>
      <c r="I25" s="167"/>
      <c r="J25" s="168"/>
    </row>
    <row r="26" spans="1:12" s="153" customFormat="1" ht="27.75" customHeight="1">
      <c r="A26" s="169" t="str">
        <f>CONCATENATE(A$6,DATOS!A$71,'PLANTILLA - PARTE 2'!C$6)</f>
        <v>ICA68412_01 - Inversiones menores de 10.000 EUR para modernización y mejora de explotaciones agrarias</v>
      </c>
      <c r="B26" s="170" t="s">
        <v>598</v>
      </c>
      <c r="C26" s="171"/>
      <c r="D26" s="171">
        <v>5000</v>
      </c>
      <c r="E26" s="171">
        <v>5000</v>
      </c>
      <c r="F26" s="171">
        <v>5000</v>
      </c>
      <c r="G26" s="171">
        <v>5000</v>
      </c>
      <c r="H26" s="171">
        <v>5000</v>
      </c>
      <c r="I26" s="171"/>
      <c r="J26" s="172"/>
    </row>
    <row r="27" spans="1:12" s="153" customFormat="1" ht="27.75" customHeight="1">
      <c r="A27" s="169" t="str">
        <f>CONCATENATE(A$6,DATOS!A$71,'PLANTILLA - PARTE 2'!C$6)</f>
        <v>ICA68412_01 - Inversiones menores de 10.000 EUR para modernización y mejora de explotaciones agrarias</v>
      </c>
      <c r="B27" s="173" t="s">
        <v>599</v>
      </c>
      <c r="C27" s="174"/>
      <c r="D27" s="174"/>
      <c r="E27" s="174"/>
      <c r="F27" s="174"/>
      <c r="G27" s="174"/>
      <c r="H27" s="174"/>
      <c r="I27" s="174"/>
      <c r="J27" s="175"/>
      <c r="K27" s="163"/>
      <c r="L27" s="163"/>
    </row>
    <row r="28" spans="1:12" s="153" customFormat="1" ht="27.75" customHeight="1">
      <c r="A28" s="169" t="str">
        <f>CONCATENATE(A$6,DATOS!A$71,'PLANTILLA - PARTE 2'!C$6)</f>
        <v>ICA68412_01 - Inversiones menores de 10.000 EUR para modernización y mejora de explotaciones agrarias</v>
      </c>
      <c r="B28" s="173" t="s">
        <v>600</v>
      </c>
      <c r="C28" s="174"/>
      <c r="D28" s="174">
        <v>212</v>
      </c>
      <c r="E28" s="174">
        <v>212</v>
      </c>
      <c r="F28" s="174">
        <v>212</v>
      </c>
      <c r="G28" s="174">
        <v>212</v>
      </c>
      <c r="H28" s="174">
        <v>212</v>
      </c>
      <c r="I28" s="174"/>
      <c r="J28" s="175">
        <f>SUM(C28:I28)</f>
        <v>1060</v>
      </c>
    </row>
    <row r="29" spans="1:12" s="153" customFormat="1" ht="27.75" customHeight="1">
      <c r="A29" s="169" t="str">
        <f>CONCATENATE(A$7,DATOS!A$71,'PLANTILLA - PARTE 2'!C$7)</f>
        <v>ICA68412_02 - IIFF - Inversiones menores de 10.000 EUR para modernización y mejora de explotaciones agrarias</v>
      </c>
      <c r="B29" s="170" t="s">
        <v>601</v>
      </c>
      <c r="C29" s="176"/>
      <c r="D29" s="194">
        <v>2282.6099999999997</v>
      </c>
      <c r="E29" s="194">
        <v>2282.6099999999997</v>
      </c>
      <c r="F29" s="194">
        <v>2282.6099999999997</v>
      </c>
      <c r="G29" s="194">
        <v>2282.6099999999997</v>
      </c>
      <c r="H29" s="194">
        <v>2282.6099999999997</v>
      </c>
      <c r="I29" s="177"/>
      <c r="J29" s="178"/>
    </row>
    <row r="30" spans="1:12" s="153" customFormat="1" ht="27.75" customHeight="1">
      <c r="A30" s="169" t="str">
        <f>CONCATENATE(A$7,DATOS!A$71,'PLANTILLA - PARTE 2'!C$7)</f>
        <v>ICA68412_02 - IIFF - Inversiones menores de 10.000 EUR para modernización y mejora de explotaciones agrarias</v>
      </c>
      <c r="B30" s="173" t="s">
        <v>602</v>
      </c>
      <c r="C30" s="179"/>
      <c r="D30" s="195"/>
      <c r="E30" s="195"/>
      <c r="F30" s="195"/>
      <c r="G30" s="195"/>
      <c r="H30" s="195"/>
      <c r="I30" s="180"/>
      <c r="J30" s="178"/>
    </row>
    <row r="31" spans="1:12" s="153" customFormat="1" ht="27.75" customHeight="1">
      <c r="A31" s="169" t="str">
        <f>CONCATENATE(A$7,DATOS!A$71,'PLANTILLA - PARTE 2'!C$7)</f>
        <v>ICA68412_02 - IIFF - Inversiones menores de 10.000 EUR para modernización y mejora de explotaciones agrarias</v>
      </c>
      <c r="B31" s="173" t="s">
        <v>603</v>
      </c>
      <c r="C31" s="174"/>
      <c r="D31" s="196">
        <v>14</v>
      </c>
      <c r="E31" s="196">
        <v>14</v>
      </c>
      <c r="F31" s="196">
        <v>14</v>
      </c>
      <c r="G31" s="196">
        <v>14</v>
      </c>
      <c r="H31" s="196">
        <v>14</v>
      </c>
      <c r="I31" s="181"/>
      <c r="J31" s="178">
        <f>SUM(C31:I31)</f>
        <v>70</v>
      </c>
    </row>
    <row r="32" spans="1:12" s="153" customFormat="1" ht="27.75" customHeight="1">
      <c r="A32" s="169" t="str">
        <f>CONCATENATE(A$8,DATOS!A$71,'PLANTILLA - PARTE 2'!C$8)</f>
        <v>ICA68412_03 - Inversiones iguales o mayores de 10.000 EUR y menores de 20.000 EUR para modernización y mejora de explotaciones agrarias</v>
      </c>
      <c r="B32" s="182" t="s">
        <v>604</v>
      </c>
      <c r="C32" s="176"/>
      <c r="D32" s="176">
        <v>14000</v>
      </c>
      <c r="E32" s="176">
        <v>14000</v>
      </c>
      <c r="F32" s="176">
        <v>14000</v>
      </c>
      <c r="G32" s="176">
        <v>14000</v>
      </c>
      <c r="H32" s="176">
        <v>14000</v>
      </c>
      <c r="I32" s="177"/>
      <c r="J32" s="178"/>
    </row>
    <row r="33" spans="1:12" s="153" customFormat="1" ht="27.75" customHeight="1">
      <c r="A33" s="169" t="str">
        <f>CONCATENATE(A$8,DATOS!A$71,'PLANTILLA - PARTE 2'!C$8)</f>
        <v>ICA68412_03 - Inversiones iguales o mayores de 10.000 EUR y menores de 20.000 EUR para modernización y mejora de explotaciones agrarias</v>
      </c>
      <c r="B33" s="183" t="s">
        <v>605</v>
      </c>
      <c r="C33" s="179"/>
      <c r="D33" s="179"/>
      <c r="E33" s="179"/>
      <c r="F33" s="179"/>
      <c r="G33" s="179"/>
      <c r="H33" s="179"/>
      <c r="I33" s="179"/>
      <c r="J33" s="184"/>
    </row>
    <row r="34" spans="1:12" s="153" customFormat="1" ht="27.75" customHeight="1">
      <c r="A34" s="169" t="str">
        <f>CONCATENATE(A$8,DATOS!A$71,'PLANTILLA - PARTE 2'!C$8)</f>
        <v>ICA68412_03 - Inversiones iguales o mayores de 10.000 EUR y menores de 20.000 EUR para modernización y mejora de explotaciones agrarias</v>
      </c>
      <c r="B34" s="183" t="s">
        <v>606</v>
      </c>
      <c r="C34" s="174"/>
      <c r="D34" s="174">
        <v>75</v>
      </c>
      <c r="E34" s="174">
        <v>75</v>
      </c>
      <c r="F34" s="174">
        <v>75</v>
      </c>
      <c r="G34" s="174">
        <v>75</v>
      </c>
      <c r="H34" s="174">
        <v>75</v>
      </c>
      <c r="I34" s="174"/>
      <c r="J34" s="178">
        <f>SUM(C34:I34)</f>
        <v>375</v>
      </c>
    </row>
    <row r="35" spans="1:12" s="153" customFormat="1" ht="27.75" customHeight="1">
      <c r="A35" s="169" t="str">
        <f>CONCATENATE(A$9,DATOS!A$71,'PLANTILLA - PARTE 2'!C$9)</f>
        <v>ICA68412_04 - IIFF - Inversiones iguales o mayores de 10.000 EUR y menores de 20.000 EUR para modernización y mejora de explotaciones agrarias</v>
      </c>
      <c r="B35" s="182" t="s">
        <v>607</v>
      </c>
      <c r="C35" s="176"/>
      <c r="D35" s="194">
        <v>4565.2199999999993</v>
      </c>
      <c r="E35" s="194">
        <v>4565.2199999999993</v>
      </c>
      <c r="F35" s="194">
        <v>4565.2199999999993</v>
      </c>
      <c r="G35" s="194">
        <v>4565.2199999999993</v>
      </c>
      <c r="H35" s="194">
        <v>4565.2199999999993</v>
      </c>
      <c r="I35" s="176"/>
      <c r="J35" s="178"/>
    </row>
    <row r="36" spans="1:12" s="153" customFormat="1" ht="27.75" customHeight="1">
      <c r="A36" s="169" t="str">
        <f>CONCATENATE(A$9,DATOS!A$71,'PLANTILLA - PARTE 2'!C$9)</f>
        <v>ICA68412_04 - IIFF - Inversiones iguales o mayores de 10.000 EUR y menores de 20.000 EUR para modernización y mejora de explotaciones agrarias</v>
      </c>
      <c r="B36" s="183" t="s">
        <v>608</v>
      </c>
      <c r="C36" s="179"/>
      <c r="D36" s="195"/>
      <c r="E36" s="195"/>
      <c r="F36" s="195"/>
      <c r="G36" s="195"/>
      <c r="H36" s="195"/>
      <c r="I36" s="179"/>
      <c r="J36" s="184"/>
    </row>
    <row r="37" spans="1:12" s="153" customFormat="1" ht="27.75" customHeight="1">
      <c r="A37" s="169" t="str">
        <f>CONCATENATE(A$9,DATOS!A$71,'PLANTILLA - PARTE 2'!C$9)</f>
        <v>ICA68412_04 - IIFF - Inversiones iguales o mayores de 10.000 EUR y menores de 20.000 EUR para modernización y mejora de explotaciones agrarias</v>
      </c>
      <c r="B37" s="183" t="s">
        <v>609</v>
      </c>
      <c r="C37" s="174"/>
      <c r="D37" s="196">
        <v>7</v>
      </c>
      <c r="E37" s="196">
        <v>7</v>
      </c>
      <c r="F37" s="196">
        <v>7</v>
      </c>
      <c r="G37" s="196">
        <v>7</v>
      </c>
      <c r="H37" s="196">
        <v>7</v>
      </c>
      <c r="I37" s="174"/>
      <c r="J37" s="178">
        <f>SUM(C37:I37)</f>
        <v>35</v>
      </c>
    </row>
    <row r="38" spans="1:12" s="153" customFormat="1" ht="27.75" customHeight="1">
      <c r="A38" s="169" t="str">
        <f>CONCATENATE(A$10,DATOS!A$71,'PLANTILLA - PARTE 2'!C$10)</f>
        <v>ICA68412_05 - Inversiones iguales o mayores de 20.000 EUR y menores de 40.000 EUR para modernización y mejora de explotaciones agrarias</v>
      </c>
      <c r="B38" s="182" t="s">
        <v>610</v>
      </c>
      <c r="C38" s="174"/>
      <c r="D38" s="174">
        <v>28000</v>
      </c>
      <c r="E38" s="174">
        <v>28000</v>
      </c>
      <c r="F38" s="174">
        <v>28000</v>
      </c>
      <c r="G38" s="174">
        <v>28000</v>
      </c>
      <c r="H38" s="174">
        <v>28000</v>
      </c>
      <c r="I38" s="174"/>
      <c r="J38" s="178"/>
    </row>
    <row r="39" spans="1:12" s="153" customFormat="1" ht="27.75" customHeight="1">
      <c r="A39" s="169" t="str">
        <f>CONCATENATE(A$10,DATOS!A$71,'PLANTILLA - PARTE 2'!C$6)</f>
        <v>ICA68412_05 - Inversiones menores de 10.000 EUR para modernización y mejora de explotaciones agrarias</v>
      </c>
      <c r="B39" s="183" t="s">
        <v>611</v>
      </c>
      <c r="C39" s="174"/>
      <c r="D39" s="174"/>
      <c r="E39" s="174"/>
      <c r="F39" s="174"/>
      <c r="G39" s="174"/>
      <c r="H39" s="174"/>
      <c r="I39" s="174"/>
      <c r="J39" s="178"/>
    </row>
    <row r="40" spans="1:12" s="153" customFormat="1" ht="27.75" customHeight="1">
      <c r="A40" s="169" t="str">
        <f>CONCATENATE(A$10,DATOS!A$71,'PLANTILLA - PARTE 2'!C$6)</f>
        <v>ICA68412_05 - Inversiones menores de 10.000 EUR para modernización y mejora de explotaciones agrarias</v>
      </c>
      <c r="B40" s="183" t="s">
        <v>612</v>
      </c>
      <c r="C40" s="174"/>
      <c r="D40" s="174">
        <v>60</v>
      </c>
      <c r="E40" s="174">
        <v>60</v>
      </c>
      <c r="F40" s="174">
        <v>60</v>
      </c>
      <c r="G40" s="174">
        <v>60</v>
      </c>
      <c r="H40" s="174">
        <v>60</v>
      </c>
      <c r="I40" s="174"/>
      <c r="J40" s="178"/>
    </row>
    <row r="41" spans="1:12" s="153" customFormat="1" ht="27.75" customHeight="1">
      <c r="A41" s="169" t="str">
        <f>CONCATENATE(A$11,DATOS!A$71,'PLANTILLA - PARTE 2'!C$11)</f>
        <v>ICA68412_06 - IIFF - Inversiones iguales o mayores de 20.000 EUR y menores de 40.000 EUR para modernización y mejora de explotaciones agrarias</v>
      </c>
      <c r="B41" s="182" t="s">
        <v>613</v>
      </c>
      <c r="C41" s="171"/>
      <c r="D41" s="194">
        <v>9130.61</v>
      </c>
      <c r="E41" s="194">
        <v>9130.61</v>
      </c>
      <c r="F41" s="194">
        <v>9130.61</v>
      </c>
      <c r="G41" s="194">
        <v>9130.61</v>
      </c>
      <c r="H41" s="194">
        <v>9130.61</v>
      </c>
      <c r="I41" s="171"/>
      <c r="J41" s="172"/>
    </row>
    <row r="42" spans="1:12" s="153" customFormat="1" ht="27.75" customHeight="1">
      <c r="A42" s="169" t="str">
        <f>CONCATENATE(A$11,DATOS!A$71,'PLANTILLA - PARTE 2'!C$11)</f>
        <v>ICA68412_06 - IIFF - Inversiones iguales o mayores de 20.000 EUR y menores de 40.000 EUR para modernización y mejora de explotaciones agrarias</v>
      </c>
      <c r="B42" s="183" t="s">
        <v>614</v>
      </c>
      <c r="C42" s="174"/>
      <c r="D42" s="196"/>
      <c r="E42" s="196"/>
      <c r="F42" s="196"/>
      <c r="G42" s="196"/>
      <c r="H42" s="196"/>
      <c r="I42" s="174"/>
      <c r="J42" s="175"/>
      <c r="K42" s="163"/>
      <c r="L42" s="163"/>
    </row>
    <row r="43" spans="1:12" s="153" customFormat="1" ht="27.75" customHeight="1">
      <c r="A43" s="169" t="str">
        <f>CONCATENATE(A$11,DATOS!A$71,'PLANTILLA - PARTE 2'!C$11)</f>
        <v>ICA68412_06 - IIFF - Inversiones iguales o mayores de 20.000 EUR y menores de 40.000 EUR para modernización y mejora de explotaciones agrarias</v>
      </c>
      <c r="B43" s="183" t="s">
        <v>615</v>
      </c>
      <c r="C43" s="174"/>
      <c r="D43" s="196">
        <v>6</v>
      </c>
      <c r="E43" s="196">
        <v>6</v>
      </c>
      <c r="F43" s="196">
        <v>6</v>
      </c>
      <c r="G43" s="196">
        <v>6</v>
      </c>
      <c r="H43" s="196">
        <v>6</v>
      </c>
      <c r="I43" s="174"/>
      <c r="J43" s="175">
        <f>SUM(C43:I43)</f>
        <v>30</v>
      </c>
    </row>
    <row r="44" spans="1:12" s="153" customFormat="1" ht="27.75" customHeight="1">
      <c r="A44" s="169" t="str">
        <f>CONCATENATE(A$12,DATOS!A$71,'PLANTILLA - PARTE 2'!C$12)</f>
        <v>ICA68412_07 - Inversiones iguales o mayores de 40.000 EUR y menores de 60.000 EUR para modernización y mejora de explotaciones agrarias</v>
      </c>
      <c r="B44" s="182" t="s">
        <v>616</v>
      </c>
      <c r="C44" s="176"/>
      <c r="D44" s="176">
        <v>48000</v>
      </c>
      <c r="E44" s="176">
        <v>48000</v>
      </c>
      <c r="F44" s="176">
        <v>48000</v>
      </c>
      <c r="G44" s="176">
        <v>48000</v>
      </c>
      <c r="H44" s="176">
        <v>48000</v>
      </c>
      <c r="I44" s="176"/>
      <c r="J44" s="178"/>
    </row>
    <row r="45" spans="1:12" s="153" customFormat="1" ht="27.75" customHeight="1">
      <c r="A45" s="169" t="str">
        <f>CONCATENATE(A$12,DATOS!A$71,'PLANTILLA - PARTE 2'!C$12)</f>
        <v>ICA68412_07 - Inversiones iguales o mayores de 40.000 EUR y menores de 60.000 EUR para modernización y mejora de explotaciones agrarias</v>
      </c>
      <c r="B45" s="183" t="s">
        <v>617</v>
      </c>
      <c r="C45" s="179"/>
      <c r="D45" s="179"/>
      <c r="E45" s="179"/>
      <c r="F45" s="179"/>
      <c r="G45" s="179"/>
      <c r="H45" s="179"/>
      <c r="I45" s="179"/>
      <c r="J45" s="184"/>
    </row>
    <row r="46" spans="1:12" s="153" customFormat="1" ht="27.75" customHeight="1">
      <c r="A46" s="169" t="str">
        <f>CONCATENATE(A$12,DATOS!A$71,'PLANTILLA - PARTE 2'!C$12)</f>
        <v>ICA68412_07 - Inversiones iguales o mayores de 40.000 EUR y menores de 60.000 EUR para modernización y mejora de explotaciones agrarias</v>
      </c>
      <c r="B46" s="183" t="s">
        <v>618</v>
      </c>
      <c r="C46" s="174"/>
      <c r="D46" s="174">
        <v>25</v>
      </c>
      <c r="E46" s="174">
        <v>25</v>
      </c>
      <c r="F46" s="174">
        <v>25</v>
      </c>
      <c r="G46" s="174">
        <v>25</v>
      </c>
      <c r="H46" s="174">
        <v>25</v>
      </c>
      <c r="I46" s="174"/>
      <c r="J46" s="178">
        <f>SUM(C46:I46)</f>
        <v>125</v>
      </c>
    </row>
    <row r="47" spans="1:12" s="153" customFormat="1" ht="27.75" customHeight="1">
      <c r="A47" s="169" t="str">
        <f>CONCATENATE(A$13,DATOS!A$71,'PLANTILLA - PARTE 2'!C$13)</f>
        <v>ICA68412_08 - IIFF - Inversiones iguales o mayores de 40.000 EUR y menores de 60.000 EUR para modernización y mejora de explotaciones agrarias</v>
      </c>
      <c r="B47" s="182" t="s">
        <v>619</v>
      </c>
      <c r="C47" s="176"/>
      <c r="D47" s="194">
        <v>13695.83</v>
      </c>
      <c r="E47" s="194">
        <v>13695.83</v>
      </c>
      <c r="F47" s="194">
        <v>13695.83</v>
      </c>
      <c r="G47" s="194">
        <v>13695.83</v>
      </c>
      <c r="H47" s="194">
        <v>13695.83</v>
      </c>
      <c r="I47" s="176"/>
      <c r="J47" s="178"/>
    </row>
    <row r="48" spans="1:12" s="153" customFormat="1" ht="27.75" customHeight="1">
      <c r="A48" s="169" t="str">
        <f>CONCATENATE(A$13,DATOS!A$71,'PLANTILLA - PARTE 2'!C$13)</f>
        <v>ICA68412_08 - IIFF - Inversiones iguales o mayores de 40.000 EUR y menores de 60.000 EUR para modernización y mejora de explotaciones agrarias</v>
      </c>
      <c r="B48" s="183" t="s">
        <v>620</v>
      </c>
      <c r="C48" s="179"/>
      <c r="D48" s="195"/>
      <c r="E48" s="195"/>
      <c r="F48" s="195"/>
      <c r="G48" s="195"/>
      <c r="H48" s="195"/>
      <c r="I48" s="179"/>
      <c r="J48" s="184"/>
    </row>
    <row r="49" spans="1:10" s="153" customFormat="1" ht="27.75" customHeight="1">
      <c r="A49" s="169" t="str">
        <f>CONCATENATE(A$13,DATOS!A$71,'PLANTILLA - PARTE 2'!C$13)</f>
        <v>ICA68412_08 - IIFF - Inversiones iguales o mayores de 40.000 EUR y menores de 60.000 EUR para modernización y mejora de explotaciones agrarias</v>
      </c>
      <c r="B49" s="183" t="s">
        <v>621</v>
      </c>
      <c r="C49" s="174"/>
      <c r="D49" s="196">
        <v>3</v>
      </c>
      <c r="E49" s="196">
        <v>3</v>
      </c>
      <c r="F49" s="196">
        <v>3</v>
      </c>
      <c r="G49" s="196">
        <v>3</v>
      </c>
      <c r="H49" s="196">
        <v>3</v>
      </c>
      <c r="I49" s="174"/>
      <c r="J49" s="178">
        <f>SUM(C49:I49)</f>
        <v>15</v>
      </c>
    </row>
    <row r="50" spans="1:10" s="153" customFormat="1" ht="27.75" customHeight="1">
      <c r="A50" s="169" t="str">
        <f>CONCATENATE(A$14,DATOS!A$71,'PLANTILLA - PARTE 2'!C$14)</f>
        <v>ICA68412_09 - Inversiones iguales o mayores de 60.000 EUR y menores de 100.000 EUR para modernización y mejora de explotaciones agrarias</v>
      </c>
      <c r="B50" s="182" t="s">
        <v>622</v>
      </c>
      <c r="C50" s="176"/>
      <c r="D50" s="176">
        <v>78000</v>
      </c>
      <c r="E50" s="176">
        <v>78000</v>
      </c>
      <c r="F50" s="176">
        <v>78000</v>
      </c>
      <c r="G50" s="176">
        <v>78000</v>
      </c>
      <c r="H50" s="176">
        <v>78000</v>
      </c>
      <c r="I50" s="176"/>
      <c r="J50" s="178"/>
    </row>
    <row r="51" spans="1:10" s="153" customFormat="1" ht="27.75" customHeight="1">
      <c r="A51" s="169" t="str">
        <f>CONCATENATE(A$14,DATOS!A$71,'PLANTILLA - PARTE 2'!C$14)</f>
        <v>ICA68412_09 - Inversiones iguales o mayores de 60.000 EUR y menores de 100.000 EUR para modernización y mejora de explotaciones agrarias</v>
      </c>
      <c r="B51" s="183" t="s">
        <v>623</v>
      </c>
      <c r="C51" s="179"/>
      <c r="D51" s="179"/>
      <c r="E51" s="179"/>
      <c r="F51" s="179"/>
      <c r="G51" s="179"/>
      <c r="H51" s="179"/>
      <c r="I51" s="179"/>
      <c r="J51" s="184"/>
    </row>
    <row r="52" spans="1:10" s="153" customFormat="1" ht="27.75" customHeight="1">
      <c r="A52" s="169" t="str">
        <f>CONCATENATE(A$14,DATOS!A$71,'PLANTILLA - PARTE 2'!C$14)</f>
        <v>ICA68412_09 - Inversiones iguales o mayores de 60.000 EUR y menores de 100.000 EUR para modernización y mejora de explotaciones agrarias</v>
      </c>
      <c r="B52" s="183" t="s">
        <v>624</v>
      </c>
      <c r="C52" s="174"/>
      <c r="D52" s="174">
        <v>20</v>
      </c>
      <c r="E52" s="174">
        <v>20</v>
      </c>
      <c r="F52" s="174">
        <v>20</v>
      </c>
      <c r="G52" s="174">
        <v>20</v>
      </c>
      <c r="H52" s="174">
        <v>20</v>
      </c>
      <c r="I52" s="174"/>
      <c r="J52" s="178">
        <f>SUM(C52:I52)</f>
        <v>100</v>
      </c>
    </row>
    <row r="53" spans="1:10" s="153" customFormat="1" ht="27.75" customHeight="1">
      <c r="A53" s="169" t="str">
        <f>CONCATENATE(A$15,DATOS!A$71,'PLANTILLA - PARTE 2'!C$15)</f>
        <v>ICA68412_10 - IIFF - Inversiones iguales o mayores de 60.000 EUR y menores de 100.000 EUR para modernización y mejora de explotaciones agrarias</v>
      </c>
      <c r="B53" s="182" t="s">
        <v>625</v>
      </c>
      <c r="C53" s="174"/>
      <c r="D53" s="194">
        <v>22826.61</v>
      </c>
      <c r="E53" s="194">
        <v>22826.61</v>
      </c>
      <c r="F53" s="194">
        <v>22826.61</v>
      </c>
      <c r="G53" s="194">
        <v>22826.61</v>
      </c>
      <c r="H53" s="194">
        <v>22826.61</v>
      </c>
      <c r="I53" s="174"/>
      <c r="J53" s="178"/>
    </row>
    <row r="54" spans="1:10" s="153" customFormat="1" ht="27.75" customHeight="1">
      <c r="A54" s="169" t="str">
        <f>CONCATENATE(A$15,DATOS!A$71,'PLANTILLA - PARTE 2'!C$15)</f>
        <v>ICA68412_10 - IIFF - Inversiones iguales o mayores de 60.000 EUR y menores de 100.000 EUR para modernización y mejora de explotaciones agrarias</v>
      </c>
      <c r="B54" s="183" t="s">
        <v>626</v>
      </c>
      <c r="C54" s="174"/>
      <c r="D54" s="196"/>
      <c r="E54" s="196"/>
      <c r="F54" s="196"/>
      <c r="G54" s="196"/>
      <c r="H54" s="196"/>
      <c r="I54" s="174"/>
      <c r="J54" s="178"/>
    </row>
    <row r="55" spans="1:10" s="153" customFormat="1" ht="27.75" customHeight="1">
      <c r="A55" s="169" t="str">
        <f>CONCATENATE(A$15,DATOS!A$71,'PLANTILLA - PARTE 2'!C$15)</f>
        <v>ICA68412_10 - IIFF - Inversiones iguales o mayores de 60.000 EUR y menores de 100.000 EUR para modernización y mejora de explotaciones agrarias</v>
      </c>
      <c r="B55" s="183" t="s">
        <v>627</v>
      </c>
      <c r="C55" s="174"/>
      <c r="D55" s="196">
        <v>2</v>
      </c>
      <c r="E55" s="196">
        <v>2</v>
      </c>
      <c r="F55" s="196">
        <v>2</v>
      </c>
      <c r="G55" s="196">
        <v>2</v>
      </c>
      <c r="H55" s="196">
        <v>2</v>
      </c>
      <c r="I55" s="174"/>
      <c r="J55" s="178">
        <f>SUM(C55:I55)</f>
        <v>10</v>
      </c>
    </row>
    <row r="56" spans="1:10" s="153" customFormat="1" ht="27.75" customHeight="1">
      <c r="A56" s="169" t="str">
        <f>CONCATENATE(A$16,DATOS!A$71,'PLANTILLA - PARTE 2'!C$16)</f>
        <v>ICA68412_11 - Inversiones iguales o mayores de 100.000 EUR para modernización y mejora de explotaciones agrarias</v>
      </c>
      <c r="B56" s="182" t="s">
        <v>628</v>
      </c>
      <c r="C56" s="174"/>
      <c r="D56" s="174">
        <v>140000</v>
      </c>
      <c r="E56" s="174">
        <v>140000</v>
      </c>
      <c r="F56" s="174">
        <v>140000</v>
      </c>
      <c r="G56" s="174">
        <v>140000</v>
      </c>
      <c r="H56" s="174">
        <v>140000</v>
      </c>
      <c r="I56" s="174"/>
      <c r="J56" s="178"/>
    </row>
    <row r="57" spans="1:10" s="153" customFormat="1" ht="27.75" customHeight="1">
      <c r="A57" s="169" t="str">
        <f>CONCATENATE(A$16,DATOS!A$71,'PLANTILLA - PARTE 2'!C$16)</f>
        <v>ICA68412_11 - Inversiones iguales o mayores de 100.000 EUR para modernización y mejora de explotaciones agrarias</v>
      </c>
      <c r="B57" s="183" t="s">
        <v>629</v>
      </c>
      <c r="C57" s="174"/>
      <c r="D57" s="174"/>
      <c r="E57" s="174"/>
      <c r="F57" s="174"/>
      <c r="G57" s="174"/>
      <c r="H57" s="174"/>
      <c r="I57" s="174"/>
      <c r="J57" s="178">
        <f>SUM(C57:I57)</f>
        <v>0</v>
      </c>
    </row>
    <row r="58" spans="1:10" s="153" customFormat="1" ht="27.75" customHeight="1" thickBot="1">
      <c r="A58" s="169" t="str">
        <f>CONCATENATE(A$16,DATOS!A$71,'PLANTILLA - PARTE 2'!C$16)</f>
        <v>ICA68412_11 - Inversiones iguales o mayores de 100.000 EUR para modernización y mejora de explotaciones agrarias</v>
      </c>
      <c r="B58" s="183" t="s">
        <v>630</v>
      </c>
      <c r="C58" s="174"/>
      <c r="D58" s="174">
        <v>13</v>
      </c>
      <c r="E58" s="174">
        <v>13</v>
      </c>
      <c r="F58" s="174">
        <v>13</v>
      </c>
      <c r="G58" s="174">
        <v>13</v>
      </c>
      <c r="H58" s="174">
        <v>13</v>
      </c>
      <c r="I58" s="174"/>
      <c r="J58" s="178">
        <f>SUM(C58:I58)</f>
        <v>65</v>
      </c>
    </row>
    <row r="59" spans="1:10" s="153" customFormat="1" ht="27.75" customHeight="1" thickBot="1">
      <c r="A59" s="169" t="str">
        <f>CONCATENATE(A$17,DATOS!A$71,'PLANTILLA - PARTE 2'!C$17)</f>
        <v>ICA68412_12 - IIFF - Inversiones iguales o mayores de 100.000 EUR para modernización y mejora de explotaciones agrarias</v>
      </c>
      <c r="B59" s="182" t="s">
        <v>631</v>
      </c>
      <c r="C59" s="191"/>
      <c r="D59" s="196">
        <v>44562.59</v>
      </c>
      <c r="E59" s="196">
        <v>44562.59</v>
      </c>
      <c r="F59" s="196">
        <v>44562.59</v>
      </c>
      <c r="G59" s="196">
        <v>44562.59</v>
      </c>
      <c r="H59" s="196">
        <v>44562.59</v>
      </c>
      <c r="I59" s="174"/>
      <c r="J59" s="178"/>
    </row>
    <row r="60" spans="1:10" s="153" customFormat="1" ht="27.75" customHeight="1" thickBot="1">
      <c r="A60" s="169" t="str">
        <f>CONCATENATE(A$17,DATOS!A$71,'PLANTILLA - PARTE 2'!C$17)</f>
        <v>ICA68412_12 - IIFF - Inversiones iguales o mayores de 100.000 EUR para modernización y mejora de explotaciones agrarias</v>
      </c>
      <c r="B60" s="183" t="s">
        <v>632</v>
      </c>
      <c r="C60" s="174"/>
      <c r="D60" s="196"/>
      <c r="E60" s="196"/>
      <c r="F60" s="196"/>
      <c r="G60" s="196"/>
      <c r="H60" s="196"/>
      <c r="I60" s="174"/>
      <c r="J60" s="178">
        <f>SUM(C60:I60)</f>
        <v>0</v>
      </c>
    </row>
    <row r="61" spans="1:10" s="153" customFormat="1" ht="27.75" customHeight="1" thickBot="1">
      <c r="A61" s="169" t="str">
        <f>CONCATENATE(A$17,DATOS!A$71,'PLANTILLA - PARTE 2'!C$17)</f>
        <v>ICA68412_12 - IIFF - Inversiones iguales o mayores de 100.000 EUR para modernización y mejora de explotaciones agrarias</v>
      </c>
      <c r="B61" s="183" t="s">
        <v>633</v>
      </c>
      <c r="C61" s="174"/>
      <c r="D61" s="196">
        <v>1</v>
      </c>
      <c r="E61" s="196">
        <v>1</v>
      </c>
      <c r="F61" s="196">
        <v>1</v>
      </c>
      <c r="G61" s="196">
        <v>1</v>
      </c>
      <c r="H61" s="196">
        <v>1</v>
      </c>
      <c r="I61" s="174"/>
      <c r="J61" s="178">
        <f>SUM(C61:I61)</f>
        <v>5</v>
      </c>
    </row>
    <row r="62" spans="1:10" s="153" customFormat="1" ht="45" customHeight="1" thickBot="1">
      <c r="A62" s="293" t="s">
        <v>634</v>
      </c>
      <c r="B62" s="185" t="s">
        <v>635</v>
      </c>
      <c r="C62" s="174"/>
      <c r="D62" s="196">
        <f>D28+D31+D34+D37+D40+D43+D46+D49+D52+D55+D58+D61</f>
        <v>438</v>
      </c>
      <c r="E62" s="196">
        <f t="shared" ref="E62:H62" si="0">E28+E31+E34+E37+E40+E43+E46+E49+E52+E55+E58+E61</f>
        <v>438</v>
      </c>
      <c r="F62" s="196">
        <f t="shared" si="0"/>
        <v>438</v>
      </c>
      <c r="G62" s="196">
        <f t="shared" si="0"/>
        <v>438</v>
      </c>
      <c r="H62" s="196">
        <f t="shared" si="0"/>
        <v>438</v>
      </c>
      <c r="I62" s="174"/>
      <c r="J62" s="178">
        <f t="shared" ref="J62:J70" si="1">SUM(C62:I62)</f>
        <v>2190</v>
      </c>
    </row>
    <row r="63" spans="1:10" s="153" customFormat="1" ht="45" customHeight="1" thickBot="1">
      <c r="A63" s="293"/>
      <c r="B63" s="186" t="s">
        <v>636</v>
      </c>
      <c r="C63" s="192"/>
      <c r="D63" s="191">
        <f>ROUND(D26*D28,2)+ROUND(D29*D31,2)+ROUND(D32*D34,2)+ROUND(D35*D37,2)+ROUND(D38*D40,2)+ROUND(D41*D43,2)+ROUND(D44*D46,2)+ROUND(D47*D49,2)+ROUND(D50*D52,2)+ROUND(D53*D55,2)+ROUND(D56*D58,2)+ROUND(D59*D61,2)</f>
        <v>8620000.0399999991</v>
      </c>
      <c r="E63" s="191">
        <f t="shared" ref="E63:H63" si="2">ROUND(E26*E28,2)+ROUND(E29*E31,2)+ROUND(E32*E34,2)+ROUND(E35*E37,2)+ROUND(E38*E40,2)+ROUND(E41*E43,2)+ROUND(E44*E46,2)+ROUND(E47*E49,2)+ROUND(E50*E52,2)+ROUND(E53*E55,2)+ROUND(E56*E58,2)+ROUND(E59*E61,2)</f>
        <v>8620000.0399999991</v>
      </c>
      <c r="F63" s="191">
        <f t="shared" si="2"/>
        <v>8620000.0399999991</v>
      </c>
      <c r="G63" s="191">
        <f t="shared" si="2"/>
        <v>8620000.0399999991</v>
      </c>
      <c r="H63" s="191">
        <f t="shared" si="2"/>
        <v>8620000.0399999991</v>
      </c>
      <c r="I63" s="174"/>
      <c r="J63" s="178">
        <f t="shared" si="1"/>
        <v>43100000.199999996</v>
      </c>
    </row>
    <row r="64" spans="1:10" s="153" customFormat="1" ht="45" customHeight="1" thickBot="1">
      <c r="A64" s="293"/>
      <c r="B64" s="185" t="s">
        <v>637</v>
      </c>
      <c r="C64" s="193"/>
      <c r="D64" s="181">
        <f>ROUND(D63*0.8,2)</f>
        <v>6896000.0300000003</v>
      </c>
      <c r="E64" s="181">
        <f t="shared" ref="E64:H64" si="3">ROUND(E63*0.8,2)</f>
        <v>6896000.0300000003</v>
      </c>
      <c r="F64" s="181">
        <f t="shared" si="3"/>
        <v>6896000.0300000003</v>
      </c>
      <c r="G64" s="181">
        <f t="shared" si="3"/>
        <v>6896000.0300000003</v>
      </c>
      <c r="H64" s="181">
        <f t="shared" si="3"/>
        <v>6896000.0300000003</v>
      </c>
      <c r="I64" s="174"/>
      <c r="J64" s="178">
        <f t="shared" si="1"/>
        <v>34480000.149999999</v>
      </c>
    </row>
    <row r="65" spans="1:10" s="153" customFormat="1" ht="45" customHeight="1" thickBot="1">
      <c r="A65" s="293"/>
      <c r="B65" s="185" t="s">
        <v>638</v>
      </c>
      <c r="C65" s="193"/>
      <c r="D65" s="181">
        <f>ROUND(D29*D31,2)+ROUND(D35*D37,2)+ROUND(D41*D43,2)+ROUND(D47*D49,2)+ROUND(D53*D55,2)+ROUND(D59*D61,2)</f>
        <v>250000.04</v>
      </c>
      <c r="E65" s="181">
        <f t="shared" ref="E65:G65" si="4">ROUND(E29*E31,2)+ROUND(E35*E37,2)+ROUND(E41*E43,2)+ROUND(E47*E49,2)+ROUND(E53*E55,2)+ROUND(E59*E61,2)</f>
        <v>250000.04</v>
      </c>
      <c r="F65" s="181">
        <f t="shared" si="4"/>
        <v>250000.04</v>
      </c>
      <c r="G65" s="181">
        <f t="shared" si="4"/>
        <v>250000.04</v>
      </c>
      <c r="H65" s="181">
        <f>ROUND(H29*H31,2)+ROUND(H35*H37,2)+ROUND(H41*H43,2)+ROUND(H47*H49,2)+ROUND(H53*H55,2)+ROUND(H59*H61,2)</f>
        <v>250000.04</v>
      </c>
      <c r="I65" s="187"/>
      <c r="J65" s="178">
        <f t="shared" si="1"/>
        <v>1250000.2</v>
      </c>
    </row>
    <row r="66" spans="1:10" s="153" customFormat="1" ht="45" customHeight="1" thickBot="1">
      <c r="A66" s="293"/>
      <c r="B66" s="185" t="s">
        <v>639</v>
      </c>
      <c r="C66" s="193"/>
      <c r="D66" s="181">
        <f>ROUND(D65*0.8,2)</f>
        <v>200000.03</v>
      </c>
      <c r="E66" s="181">
        <f>ROUND(E65*0.8,2)</f>
        <v>200000.03</v>
      </c>
      <c r="F66" s="181">
        <f>ROUND(F65*0.8,2)</f>
        <v>200000.03</v>
      </c>
      <c r="G66" s="181">
        <f>ROUND(G65*0.8,2)</f>
        <v>200000.03</v>
      </c>
      <c r="H66" s="181">
        <f>ROUND(H65*0.8,2)</f>
        <v>200000.03</v>
      </c>
      <c r="I66" s="174"/>
      <c r="J66" s="178">
        <f t="shared" si="1"/>
        <v>1000000.15</v>
      </c>
    </row>
    <row r="67" spans="1:10" s="153" customFormat="1" ht="45" customHeight="1" thickBot="1">
      <c r="A67" s="293"/>
      <c r="B67" s="185" t="s">
        <v>640</v>
      </c>
      <c r="C67" s="174"/>
      <c r="D67" s="174">
        <v>0</v>
      </c>
      <c r="E67" s="174">
        <v>0</v>
      </c>
      <c r="F67" s="174">
        <v>0</v>
      </c>
      <c r="G67" s="174">
        <v>0</v>
      </c>
      <c r="H67" s="174">
        <v>0</v>
      </c>
      <c r="I67" s="174"/>
      <c r="J67" s="178">
        <f t="shared" si="1"/>
        <v>0</v>
      </c>
    </row>
    <row r="68" spans="1:10" s="153" customFormat="1" ht="45" customHeight="1" thickBot="1">
      <c r="A68" s="293"/>
      <c r="B68" s="185" t="s">
        <v>641</v>
      </c>
      <c r="C68" s="174"/>
      <c r="D68" s="174">
        <v>0</v>
      </c>
      <c r="E68" s="174">
        <v>0</v>
      </c>
      <c r="F68" s="174">
        <v>0</v>
      </c>
      <c r="G68" s="174">
        <v>0</v>
      </c>
      <c r="H68" s="174">
        <v>0</v>
      </c>
      <c r="I68" s="174"/>
      <c r="J68" s="178">
        <f t="shared" si="1"/>
        <v>0</v>
      </c>
    </row>
    <row r="69" spans="1:10" s="153" customFormat="1" ht="80.099999999999994" customHeight="1">
      <c r="A69" s="293"/>
      <c r="B69" s="188" t="s">
        <v>642</v>
      </c>
      <c r="C69" s="174"/>
      <c r="D69" s="174">
        <v>0</v>
      </c>
      <c r="E69" s="174">
        <v>0</v>
      </c>
      <c r="F69" s="174">
        <v>0</v>
      </c>
      <c r="G69" s="174">
        <v>0</v>
      </c>
      <c r="H69" s="174">
        <v>0</v>
      </c>
      <c r="I69" s="174"/>
      <c r="J69" s="178">
        <f t="shared" si="1"/>
        <v>0</v>
      </c>
    </row>
    <row r="70" spans="1:10" s="153" customFormat="1" ht="80.099999999999994" customHeight="1">
      <c r="A70" s="293"/>
      <c r="B70" s="189" t="s">
        <v>643</v>
      </c>
      <c r="C70" s="174"/>
      <c r="D70" s="174">
        <v>0</v>
      </c>
      <c r="E70" s="174">
        <v>0</v>
      </c>
      <c r="F70" s="174">
        <v>0</v>
      </c>
      <c r="G70" s="174">
        <v>0</v>
      </c>
      <c r="H70" s="174">
        <v>0</v>
      </c>
      <c r="I70" s="174"/>
      <c r="J70" s="178">
        <f t="shared" si="1"/>
        <v>0</v>
      </c>
    </row>
    <row r="71" spans="1:10" s="153" customFormat="1"/>
    <row r="72" spans="1:10" s="153" customFormat="1" ht="15" customHeight="1">
      <c r="A72" s="294" t="s">
        <v>644</v>
      </c>
      <c r="B72" s="294"/>
      <c r="C72" s="294"/>
      <c r="D72" s="294"/>
      <c r="E72" s="294"/>
      <c r="F72" s="294"/>
      <c r="G72" s="294"/>
      <c r="H72" s="294"/>
      <c r="I72" s="294"/>
      <c r="J72" s="294"/>
    </row>
    <row r="73" spans="1:10" s="153" customFormat="1"/>
    <row r="74" spans="1:10" s="153" customFormat="1" ht="18.75">
      <c r="A74" s="294" t="s">
        <v>645</v>
      </c>
      <c r="B74" s="294"/>
      <c r="C74" s="294"/>
      <c r="D74" s="294"/>
      <c r="E74" s="294"/>
      <c r="F74" s="294"/>
      <c r="G74" s="294"/>
      <c r="H74" s="294"/>
      <c r="I74" s="294"/>
      <c r="J74" s="294"/>
    </row>
    <row r="75" spans="1:10" s="153" customFormat="1"/>
    <row r="76" spans="1:10" s="153" customFormat="1" ht="32.450000000000003" customHeight="1">
      <c r="A76" s="295" t="s">
        <v>646</v>
      </c>
      <c r="B76" s="295"/>
      <c r="C76" s="295"/>
      <c r="D76" s="295"/>
      <c r="E76" s="295"/>
      <c r="F76" s="295"/>
      <c r="G76" s="295"/>
      <c r="H76" s="295"/>
      <c r="I76" s="295"/>
      <c r="J76" s="295"/>
    </row>
    <row r="77" spans="1:10" s="153" customFormat="1"/>
    <row r="78" spans="1:10" s="153" customFormat="1" ht="80.45" customHeight="1">
      <c r="A78" s="291" t="s">
        <v>647</v>
      </c>
      <c r="B78" s="291"/>
      <c r="C78" s="291"/>
      <c r="D78" s="291"/>
      <c r="E78" s="291"/>
      <c r="F78" s="291"/>
      <c r="G78" s="291"/>
      <c r="H78" s="291"/>
      <c r="I78" s="291"/>
      <c r="J78" s="291"/>
    </row>
    <row r="79" spans="1:10" s="153" customFormat="1"/>
    <row r="80" spans="1:10" s="153" customFormat="1"/>
    <row r="81" s="153" customFormat="1"/>
    <row r="82" s="153" customFormat="1"/>
    <row r="83" s="153" customFormat="1"/>
    <row r="84" s="153" customFormat="1"/>
    <row r="85" s="153" customFormat="1"/>
    <row r="86" s="153" customFormat="1"/>
    <row r="87" s="153" customFormat="1"/>
    <row r="88" s="153" customFormat="1"/>
    <row r="89" s="153" customFormat="1"/>
    <row r="90" s="153" customFormat="1"/>
    <row r="91" s="153" customFormat="1"/>
    <row r="92" s="153" customFormat="1"/>
    <row r="93" s="153" customFormat="1"/>
  </sheetData>
  <mergeCells count="11">
    <mergeCell ref="A1:J1"/>
    <mergeCell ref="A5:K5"/>
    <mergeCell ref="A19:J19"/>
    <mergeCell ref="A21:J21"/>
    <mergeCell ref="A22:J22"/>
    <mergeCell ref="A78:J78"/>
    <mergeCell ref="A23:J23"/>
    <mergeCell ref="A62:A70"/>
    <mergeCell ref="A72:J72"/>
    <mergeCell ref="A74:J74"/>
    <mergeCell ref="A76:J76"/>
  </mergeCells>
  <conditionalFormatting sqref="J26:J62">
    <cfRule type="cellIs" dxfId="1" priority="2" operator="equal">
      <formula>0</formula>
    </cfRule>
  </conditionalFormatting>
  <conditionalFormatting sqref="J62:J70">
    <cfRule type="cellIs" dxfId="0" priority="3"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7">
      <formula1>0</formula1>
      <formula2>0</formula2>
    </dataValidation>
    <dataValidation allowBlank="1" showInputMessage="1" showErrorMessage="1" prompt="Indique si se trata de SUBVENCIÓN o INSTRUMENTO FINANCIERO" sqref="D6:D17">
      <formula1>0</formula1>
      <formula2>0</formula2>
    </dataValidation>
    <dataValidation allowBlank="1" showInputMessage="1" showErrorMessage="1" prompt="Indique si se trata de UNIFORME o MEDIO" sqref="E6:E17">
      <formula1>0</formula1>
      <formula2>0</formula2>
    </dataValidation>
    <dataValidation allowBlank="1" showInputMessage="1" showErrorMessage="1" prompt="Introduzca la región NUTS" sqref="I6:I17">
      <formula1>0</formula1>
      <formula2>0</formula2>
    </dataValidation>
    <dataValidation allowBlank="1" showInputMessage="1" showErrorMessage="1" prompt="Introduzca la explicación pertinente" sqref="H6:H17">
      <formula1>0</formula1>
      <formula2>0</formula2>
    </dataValidation>
    <dataValidation allowBlank="1" showInputMessage="1" showErrorMessage="1" prompt="Introduzca el / los Indicador(es) de Resultado correspondiente(s)_x000a_Se puede elegir uno o varios de la ficha consensuada" sqref="K6:K17">
      <formula1>0</formula1>
      <formula2>0</formula2>
    </dataValidation>
    <dataValidation allowBlank="1" showInputMessage="1" showErrorMessage="1" prompt="Especifique a qué corresponde la(s) unidad (es) de pago bajo la intervención" sqref="G6:G17">
      <formula1>0</formula1>
      <formula2>0</formula2>
    </dataValidation>
    <dataValidation allowBlank="1" showInputMessage="1" showErrorMessage="1" prompt="¿El importe unitario corresponde a ayudas / compromisos procedentes del periodo anterior? Indique SI o No" sqref="L6:L17">
      <formula1>0</formula1>
      <formula2>0</formula2>
    </dataValidation>
    <dataValidation allowBlank="1" showInputMessage="1" showErrorMessage="1" prompt="Introduzca el porcentaje de contribución para esta intervención" sqref="J6:J17">
      <formula1>0</formula1>
      <formula2>0</formula2>
    </dataValidation>
    <dataValidation allowBlank="1" showInputMessage="1" showErrorMessage="1" prompt="Introduzca el valor del importe unitario previsto para 2023 en euros" sqref="F6:F17">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Cristo</cp:lastModifiedBy>
  <cp:revision>1</cp:revision>
  <cp:lastPrinted>2021-10-26T07:12:37Z</cp:lastPrinted>
  <dcterms:created xsi:type="dcterms:W3CDTF">2021-09-27T09:00:07Z</dcterms:created>
  <dcterms:modified xsi:type="dcterms:W3CDTF">2022-07-07T06:38:40Z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1</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